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_Lote Único\R01\Vol. 03B - Notas de Serviços e Cálculo Terraplenagem\"/>
    </mc:Choice>
  </mc:AlternateContent>
  <xr:revisionPtr revIDLastSave="0" documentId="13_ncr:1_{54FF1614-6A84-4906-B003-39FD803F827C}" xr6:coauthVersionLast="47" xr6:coauthVersionMax="47" xr10:uidLastSave="{00000000-0000-0000-0000-000000000000}"/>
  <bookViews>
    <workbookView xWindow="28695" yWindow="0" windowWidth="18930" windowHeight="15585" xr2:uid="{E7F5F5D1-8940-4429-B178-BA267D3AAA69}"/>
  </bookViews>
  <sheets>
    <sheet name="Volumes 1" sheetId="2" r:id="rId1"/>
  </sheets>
  <definedNames>
    <definedName name="_xlnm.Print_Area" localSheetId="0">'Volumes 1'!$B$2:$J$166</definedName>
    <definedName name="_xlnm.Print_Titles" localSheetId="0">'Volumes 1'!$2:$4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2" l="1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J54" i="2"/>
  <c r="I54" i="2"/>
  <c r="H54" i="2"/>
  <c r="G54" i="2"/>
  <c r="J50" i="2"/>
  <c r="I50" i="2"/>
  <c r="H50" i="2"/>
  <c r="G50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D33" i="2"/>
  <c r="D32" i="2"/>
  <c r="D31" i="2"/>
  <c r="G154" i="2" l="1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J153" i="2"/>
  <c r="I153" i="2"/>
  <c r="H153" i="2"/>
  <c r="G153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J139" i="2"/>
  <c r="I139" i="2"/>
  <c r="H139" i="2"/>
  <c r="G139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8" i="2" l="1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J7" i="2"/>
  <c r="I7" i="2"/>
  <c r="H7" i="2"/>
  <c r="G7" i="2"/>
  <c r="H151" i="2" l="1"/>
  <c r="G151" i="2"/>
  <c r="G137" i="2"/>
  <c r="I137" i="2"/>
  <c r="J137" i="2"/>
  <c r="H137" i="2"/>
  <c r="I151" i="2"/>
  <c r="J151" i="2"/>
  <c r="H52" i="2" l="1"/>
  <c r="G52" i="2"/>
  <c r="J52" i="2"/>
  <c r="I52" i="2"/>
  <c r="I5" i="2"/>
  <c r="H5" i="2"/>
  <c r="G5" i="2"/>
  <c r="J5" i="2"/>
  <c r="J166" i="2" l="1"/>
  <c r="I166" i="2"/>
  <c r="H166" i="2"/>
  <c r="G166" i="2"/>
</calcChain>
</file>

<file path=xl/sharedStrings.xml><?xml version="1.0" encoding="utf-8"?>
<sst xmlns="http://schemas.openxmlformats.org/spreadsheetml/2006/main" count="169" uniqueCount="165">
  <si>
    <t>Estaca</t>
  </si>
  <si>
    <t>Aterro</t>
  </si>
  <si>
    <t>CÁLCULO DE VOLUMES DE TERRAPLENAGEM</t>
  </si>
  <si>
    <t>Volumes (m³)</t>
  </si>
  <si>
    <t>Demolição de Pavimento</t>
  </si>
  <si>
    <t>Corte
1ª Categoria</t>
  </si>
  <si>
    <t>TOTAL</t>
  </si>
  <si>
    <t>Áreas Transversais (m²)</t>
  </si>
  <si>
    <t>Limpeza</t>
  </si>
  <si>
    <t>200+0,000</t>
  </si>
  <si>
    <t>201+0,000</t>
  </si>
  <si>
    <t>202+0,000</t>
  </si>
  <si>
    <t>203+0,000</t>
  </si>
  <si>
    <t>204+0,000</t>
  </si>
  <si>
    <t>205+0,000</t>
  </si>
  <si>
    <t>206+0,000</t>
  </si>
  <si>
    <t>207+0,000</t>
  </si>
  <si>
    <t>208+0,000</t>
  </si>
  <si>
    <t>209+0,000</t>
  </si>
  <si>
    <t>210+0,000</t>
  </si>
  <si>
    <t>211+0,000</t>
  </si>
  <si>
    <t>Prolongamento da Rua Vinte e Quatro de Maio</t>
  </si>
  <si>
    <t>100+0,000</t>
  </si>
  <si>
    <t>100+10,000</t>
  </si>
  <si>
    <t>101+0,000</t>
  </si>
  <si>
    <t>101+10,000</t>
  </si>
  <si>
    <t>102+0,000</t>
  </si>
  <si>
    <t>102+10,000</t>
  </si>
  <si>
    <t>103+0,000</t>
  </si>
  <si>
    <t>103+10,000</t>
  </si>
  <si>
    <t>104+0,000</t>
  </si>
  <si>
    <t>104+10,000</t>
  </si>
  <si>
    <t>105+0,000</t>
  </si>
  <si>
    <t>105+10,000</t>
  </si>
  <si>
    <t>106+0,000</t>
  </si>
  <si>
    <t>116+0,000</t>
  </si>
  <si>
    <t>116+10,000</t>
  </si>
  <si>
    <t>117+0,000</t>
  </si>
  <si>
    <t>117+10,000</t>
  </si>
  <si>
    <t>118+0,000</t>
  </si>
  <si>
    <t>118+10,000</t>
  </si>
  <si>
    <t>119+0,000</t>
  </si>
  <si>
    <t>119+10,000</t>
  </si>
  <si>
    <t>120+0,000</t>
  </si>
  <si>
    <t>120+10,000</t>
  </si>
  <si>
    <t>121+0,000</t>
  </si>
  <si>
    <t>121+10,000</t>
  </si>
  <si>
    <t>122+0,000</t>
  </si>
  <si>
    <t>122+10,000</t>
  </si>
  <si>
    <t>123+0,000</t>
  </si>
  <si>
    <t>123+10,000</t>
  </si>
  <si>
    <t>124+0,000</t>
  </si>
  <si>
    <t>124+10,000</t>
  </si>
  <si>
    <t>125+0,000</t>
  </si>
  <si>
    <t>125+10,000</t>
  </si>
  <si>
    <t>126+0,000</t>
  </si>
  <si>
    <t>126+10,000</t>
  </si>
  <si>
    <t>Prolongamento da Avenida Iraí</t>
  </si>
  <si>
    <t>212+0,000</t>
  </si>
  <si>
    <t>213+0,000</t>
  </si>
  <si>
    <t>214+0,000</t>
  </si>
  <si>
    <t>215+0,000</t>
  </si>
  <si>
    <t>216+0,000</t>
  </si>
  <si>
    <t>217+0,000</t>
  </si>
  <si>
    <t>218+0,000</t>
  </si>
  <si>
    <t>219+0,000</t>
  </si>
  <si>
    <t>220+0,000</t>
  </si>
  <si>
    <t>221+0,000</t>
  </si>
  <si>
    <t>222+0,000</t>
  </si>
  <si>
    <t>223+0,000</t>
  </si>
  <si>
    <t>224+0,000</t>
  </si>
  <si>
    <t>225+0,000</t>
  </si>
  <si>
    <t>226+0,000</t>
  </si>
  <si>
    <t>227+0,000</t>
  </si>
  <si>
    <t>228+0,000</t>
  </si>
  <si>
    <t>229+0,000</t>
  </si>
  <si>
    <t>230+0,000</t>
  </si>
  <si>
    <t>231+0,000</t>
  </si>
  <si>
    <t>232+0,000</t>
  </si>
  <si>
    <t>233+0,000</t>
  </si>
  <si>
    <t>234+0,000</t>
  </si>
  <si>
    <t>235+0,000</t>
  </si>
  <si>
    <t>236+0,000</t>
  </si>
  <si>
    <t>237+0,000</t>
  </si>
  <si>
    <t>238+0,000</t>
  </si>
  <si>
    <t>239+0,000</t>
  </si>
  <si>
    <t>240+0,000</t>
  </si>
  <si>
    <t>241+0,000</t>
  </si>
  <si>
    <t>Ramo 400</t>
  </si>
  <si>
    <t>400+0,000</t>
  </si>
  <si>
    <t>401+0,000</t>
  </si>
  <si>
    <t>402+0,000</t>
  </si>
  <si>
    <t>403+0,000</t>
  </si>
  <si>
    <t>404+0,000</t>
  </si>
  <si>
    <t>405+0,000</t>
  </si>
  <si>
    <t>406+0,000</t>
  </si>
  <si>
    <t>407+0,000</t>
  </si>
  <si>
    <t>408+0,000</t>
  </si>
  <si>
    <t>409+0,000</t>
  </si>
  <si>
    <t>410+0,000</t>
  </si>
  <si>
    <t>411+0,000</t>
  </si>
  <si>
    <t>Ramo 500</t>
  </si>
  <si>
    <t>500+0,000</t>
  </si>
  <si>
    <t>501+0,000</t>
  </si>
  <si>
    <t>502+0,000</t>
  </si>
  <si>
    <t>503+0,000</t>
  </si>
  <si>
    <t>504+0,000</t>
  </si>
  <si>
    <t>505+0,000</t>
  </si>
  <si>
    <t>506+0,000</t>
  </si>
  <si>
    <t>507+0,000</t>
  </si>
  <si>
    <t>508+0,000</t>
  </si>
  <si>
    <t>509+0,000</t>
  </si>
  <si>
    <t>510+0,000</t>
  </si>
  <si>
    <t>511+0,000</t>
  </si>
  <si>
    <t>512+0,000</t>
  </si>
  <si>
    <t>127+0,000</t>
  </si>
  <si>
    <t>127+10,000</t>
  </si>
  <si>
    <t>128+0,000</t>
  </si>
  <si>
    <t>128+10,000</t>
  </si>
  <si>
    <t>129+0,000</t>
  </si>
  <si>
    <t>129+10,000</t>
  </si>
  <si>
    <t>130+0,000</t>
  </si>
  <si>
    <t>130+10,000</t>
  </si>
  <si>
    <t>130+16,952</t>
  </si>
  <si>
    <t>200+10,000</t>
  </si>
  <si>
    <t>201+10,000</t>
  </si>
  <si>
    <t>202+10,000</t>
  </si>
  <si>
    <t>203+10,000</t>
  </si>
  <si>
    <t>204+10,000</t>
  </si>
  <si>
    <t>205+10,000</t>
  </si>
  <si>
    <t>206+10,000</t>
  </si>
  <si>
    <t>207+10,000</t>
  </si>
  <si>
    <t>208+10,000</t>
  </si>
  <si>
    <t>209+10,000</t>
  </si>
  <si>
    <t>210+10,000</t>
  </si>
  <si>
    <t>211+10,000</t>
  </si>
  <si>
    <t>212+10,000</t>
  </si>
  <si>
    <t>213+10,000</t>
  </si>
  <si>
    <t>214+10,000</t>
  </si>
  <si>
    <t>215+10,000</t>
  </si>
  <si>
    <t>216+10,000</t>
  </si>
  <si>
    <t>217+10,000</t>
  </si>
  <si>
    <t>218+10,000</t>
  </si>
  <si>
    <t>219+10,000</t>
  </si>
  <si>
    <t>220+10,000</t>
  </si>
  <si>
    <t>221+10,000</t>
  </si>
  <si>
    <t>222+10,000</t>
  </si>
  <si>
    <t>223+10,000</t>
  </si>
  <si>
    <t>224+10,000</t>
  </si>
  <si>
    <t>225+10,000</t>
  </si>
  <si>
    <t>226+10,000</t>
  </si>
  <si>
    <t>227+10,000</t>
  </si>
  <si>
    <t>228+10,000</t>
  </si>
  <si>
    <t>229+10,000</t>
  </si>
  <si>
    <t>230+10,000</t>
  </si>
  <si>
    <t>231+10,000</t>
  </si>
  <si>
    <t>232+10,000</t>
  </si>
  <si>
    <t>233+10,000</t>
  </si>
  <si>
    <t>234+10,000</t>
  </si>
  <si>
    <t>235+10,000</t>
  </si>
  <si>
    <t>236+10,000</t>
  </si>
  <si>
    <t>237+10,000</t>
  </si>
  <si>
    <t>238+10,000</t>
  </si>
  <si>
    <t>239+10,000</t>
  </si>
  <si>
    <t>240+10,000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</si>
</sst>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_-* #,##0.000_-;\-* #,##0.000_-;_-* &quot;-&quot;?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left" vertical="center" indent="1"/>
    </xf>
    <xf numFmtId="164" fontId="0" fillId="0" borderId="8" xfId="1" applyNumberFormat="1" applyFont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0E60-7F19-4A32-8491-26CA146E4CAE}">
  <sheetPr>
    <pageSetUpPr autoPageBreaks="0"/>
  </sheetPr>
  <dimension ref="A2:O166"/>
  <sheetViews>
    <sheetView showGridLines="0" tabSelected="1" zoomScale="60" zoomScaleNormal="60" workbookViewId="0">
      <pane ySplit="4" topLeftCell="A5" activePane="bottomLeft" state="frozen"/>
      <selection pane="bottomLeft" activeCell="A3" sqref="A3:XFD155"/>
    </sheetView>
  </sheetViews>
  <sheetFormatPr defaultRowHeight="18" x14ac:dyDescent="0.25"/>
  <cols>
    <col min="1" max="1" width="5.7109375" style="1" customWidth="1"/>
    <col min="2" max="2" width="15.7109375" style="2" customWidth="1"/>
    <col min="3" max="10" width="12.7109375" style="2" customWidth="1"/>
    <col min="11" max="11" width="9.140625" style="2"/>
    <col min="12" max="12" width="10.5703125" style="2" bestFit="1" customWidth="1"/>
    <col min="13" max="16384" width="9.140625" style="2"/>
  </cols>
  <sheetData>
    <row r="2" spans="1:15" ht="24" customHeight="1" x14ac:dyDescent="0.25">
      <c r="B2" s="23" t="s">
        <v>2</v>
      </c>
      <c r="C2" s="23"/>
      <c r="D2" s="23"/>
      <c r="E2" s="23"/>
      <c r="F2" s="23"/>
      <c r="G2" s="23"/>
      <c r="H2" s="23"/>
      <c r="I2" s="23"/>
      <c r="J2" s="23"/>
    </row>
    <row r="3" spans="1:15" x14ac:dyDescent="0.25">
      <c r="B3" s="22" t="s">
        <v>0</v>
      </c>
      <c r="C3" s="24" t="s">
        <v>7</v>
      </c>
      <c r="D3" s="25"/>
      <c r="E3" s="25"/>
      <c r="F3" s="26"/>
      <c r="G3" s="24" t="s">
        <v>3</v>
      </c>
      <c r="H3" s="25"/>
      <c r="I3" s="25"/>
      <c r="J3" s="26"/>
    </row>
    <row r="4" spans="1:15" ht="30" customHeight="1" x14ac:dyDescent="0.25">
      <c r="B4" s="22"/>
      <c r="C4" s="5" t="s">
        <v>8</v>
      </c>
      <c r="D4" s="4" t="s">
        <v>4</v>
      </c>
      <c r="E4" s="4" t="s">
        <v>5</v>
      </c>
      <c r="F4" s="5" t="s">
        <v>1</v>
      </c>
      <c r="G4" s="5" t="s">
        <v>8</v>
      </c>
      <c r="H4" s="4" t="s">
        <v>4</v>
      </c>
      <c r="I4" s="4" t="s">
        <v>5</v>
      </c>
      <c r="J4" s="5" t="s">
        <v>1</v>
      </c>
    </row>
    <row r="5" spans="1:15" s="3" customFormat="1" x14ac:dyDescent="0.25">
      <c r="A5" s="8"/>
      <c r="B5" s="27" t="s">
        <v>21</v>
      </c>
      <c r="C5" s="28"/>
      <c r="D5" s="28"/>
      <c r="E5" s="28"/>
      <c r="F5" s="29"/>
      <c r="G5" s="13">
        <f>SUM(G6:G50)</f>
        <v>913.10567460000016</v>
      </c>
      <c r="H5" s="13">
        <f>SUM(H6:H50)</f>
        <v>781.70208000000014</v>
      </c>
      <c r="I5" s="13">
        <f>SUM(I6:I50)</f>
        <v>7847.7529499999991</v>
      </c>
      <c r="J5" s="13">
        <f>SUM(J6:J50)</f>
        <v>1426.4424999999999</v>
      </c>
    </row>
    <row r="6" spans="1:15" x14ac:dyDescent="0.25">
      <c r="B6" s="18" t="s">
        <v>22</v>
      </c>
      <c r="C6" s="17">
        <v>0</v>
      </c>
      <c r="D6" s="17">
        <v>3.93</v>
      </c>
      <c r="E6" s="17">
        <v>20.689999999999998</v>
      </c>
      <c r="F6" s="17">
        <v>2.4499999999999997</v>
      </c>
      <c r="G6" s="17"/>
      <c r="H6" s="17"/>
      <c r="I6" s="17"/>
      <c r="J6" s="17"/>
      <c r="L6" s="15"/>
      <c r="M6" s="15"/>
      <c r="N6" s="15"/>
      <c r="O6" s="15"/>
    </row>
    <row r="7" spans="1:15" x14ac:dyDescent="0.25">
      <c r="B7" s="10" t="s">
        <v>23</v>
      </c>
      <c r="C7" s="14">
        <v>0</v>
      </c>
      <c r="D7" s="14">
        <v>3.93</v>
      </c>
      <c r="E7" s="14">
        <v>17.11</v>
      </c>
      <c r="F7" s="14">
        <v>2.94</v>
      </c>
      <c r="G7" s="14">
        <f>(C6+C7)*5</f>
        <v>0</v>
      </c>
      <c r="H7" s="14">
        <f>(D6+D7)*5</f>
        <v>39.300000000000004</v>
      </c>
      <c r="I7" s="14">
        <f>(E6+E7)*5</f>
        <v>189</v>
      </c>
      <c r="J7" s="14">
        <f>(F6+F7)*5</f>
        <v>26.95</v>
      </c>
      <c r="L7" s="15"/>
      <c r="M7" s="15"/>
      <c r="N7" s="15"/>
      <c r="O7" s="15"/>
    </row>
    <row r="8" spans="1:15" x14ac:dyDescent="0.25">
      <c r="B8" s="10" t="s">
        <v>24</v>
      </c>
      <c r="C8" s="14">
        <v>0</v>
      </c>
      <c r="D8" s="14">
        <v>4.42</v>
      </c>
      <c r="E8" s="14">
        <v>26.226799999999997</v>
      </c>
      <c r="F8" s="14">
        <v>3.0918000000000001</v>
      </c>
      <c r="G8" s="14">
        <f t="shared" ref="G8:G31" si="0">(C7+C8)*5</f>
        <v>0</v>
      </c>
      <c r="H8" s="14">
        <f t="shared" ref="H8:H31" si="1">(D7+D8)*5</f>
        <v>41.75</v>
      </c>
      <c r="I8" s="14">
        <f t="shared" ref="I8:I31" si="2">(E7+E8)*5</f>
        <v>216.68399999999997</v>
      </c>
      <c r="J8" s="14">
        <f t="shared" ref="J8:J31" si="3">(F7+F8)*5</f>
        <v>30.159000000000002</v>
      </c>
      <c r="L8" s="15"/>
      <c r="M8" s="15"/>
      <c r="N8" s="15"/>
      <c r="O8" s="15"/>
    </row>
    <row r="9" spans="1:15" x14ac:dyDescent="0.25">
      <c r="B9" s="10" t="s">
        <v>25</v>
      </c>
      <c r="C9" s="14">
        <v>0</v>
      </c>
      <c r="D9" s="14">
        <v>4.5599999999999996</v>
      </c>
      <c r="E9" s="14">
        <v>16.229599999999998</v>
      </c>
      <c r="F9" s="14">
        <v>3.5695999999999999</v>
      </c>
      <c r="G9" s="14">
        <f t="shared" si="0"/>
        <v>0</v>
      </c>
      <c r="H9" s="14">
        <f t="shared" si="1"/>
        <v>44.900000000000006</v>
      </c>
      <c r="I9" s="14">
        <f t="shared" si="2"/>
        <v>212.28199999999998</v>
      </c>
      <c r="J9" s="14">
        <f t="shared" si="3"/>
        <v>33.307000000000002</v>
      </c>
      <c r="L9" s="15"/>
      <c r="M9" s="15"/>
      <c r="N9" s="15"/>
      <c r="O9" s="15"/>
    </row>
    <row r="10" spans="1:15" x14ac:dyDescent="0.25">
      <c r="B10" s="10" t="s">
        <v>26</v>
      </c>
      <c r="C10" s="14">
        <v>0</v>
      </c>
      <c r="D10" s="14">
        <v>5.12</v>
      </c>
      <c r="E10" s="14">
        <v>14.439</v>
      </c>
      <c r="F10" s="14">
        <v>8.3889999999999993</v>
      </c>
      <c r="G10" s="14">
        <f t="shared" si="0"/>
        <v>0</v>
      </c>
      <c r="H10" s="14">
        <f t="shared" si="1"/>
        <v>48.4</v>
      </c>
      <c r="I10" s="14">
        <f t="shared" si="2"/>
        <v>153.34299999999999</v>
      </c>
      <c r="J10" s="14">
        <f t="shared" si="3"/>
        <v>59.792999999999992</v>
      </c>
      <c r="L10" s="15"/>
      <c r="M10" s="15"/>
      <c r="N10" s="15"/>
      <c r="O10" s="15"/>
    </row>
    <row r="11" spans="1:15" x14ac:dyDescent="0.25">
      <c r="B11" s="10" t="s">
        <v>27</v>
      </c>
      <c r="C11" s="14">
        <v>0</v>
      </c>
      <c r="D11" s="14">
        <v>5.1100000000000003</v>
      </c>
      <c r="E11" s="14">
        <v>36.785800000000002</v>
      </c>
      <c r="F11" s="14">
        <v>2.4458000000000002</v>
      </c>
      <c r="G11" s="14">
        <f t="shared" si="0"/>
        <v>0</v>
      </c>
      <c r="H11" s="14">
        <f t="shared" si="1"/>
        <v>51.150000000000006</v>
      </c>
      <c r="I11" s="14">
        <f t="shared" si="2"/>
        <v>256.12400000000002</v>
      </c>
      <c r="J11" s="14">
        <f t="shared" si="3"/>
        <v>54.173999999999999</v>
      </c>
      <c r="L11" s="15"/>
      <c r="M11" s="15"/>
      <c r="N11" s="15"/>
      <c r="O11" s="15"/>
    </row>
    <row r="12" spans="1:15" x14ac:dyDescent="0.25">
      <c r="B12" s="10" t="s">
        <v>28</v>
      </c>
      <c r="C12" s="14">
        <v>0</v>
      </c>
      <c r="D12" s="14">
        <v>3.63</v>
      </c>
      <c r="E12" s="14">
        <v>16.888400000000001</v>
      </c>
      <c r="F12" s="14">
        <v>3.2484000000000002</v>
      </c>
      <c r="G12" s="14">
        <f t="shared" si="0"/>
        <v>0</v>
      </c>
      <c r="H12" s="14">
        <f t="shared" si="1"/>
        <v>43.7</v>
      </c>
      <c r="I12" s="14">
        <f t="shared" si="2"/>
        <v>268.37099999999998</v>
      </c>
      <c r="J12" s="14">
        <f t="shared" si="3"/>
        <v>28.471000000000004</v>
      </c>
      <c r="L12" s="15"/>
      <c r="M12" s="15"/>
      <c r="N12" s="15"/>
      <c r="O12" s="15"/>
    </row>
    <row r="13" spans="1:15" x14ac:dyDescent="0.25">
      <c r="B13" s="10" t="s">
        <v>29</v>
      </c>
      <c r="C13" s="14">
        <v>2.7930000000000001</v>
      </c>
      <c r="D13" s="14">
        <v>1.0900000000000001</v>
      </c>
      <c r="E13" s="14">
        <v>13.34</v>
      </c>
      <c r="F13" s="14">
        <v>2.81</v>
      </c>
      <c r="G13" s="14">
        <f t="shared" si="0"/>
        <v>13.965</v>
      </c>
      <c r="H13" s="14">
        <f t="shared" si="1"/>
        <v>23.599999999999998</v>
      </c>
      <c r="I13" s="14">
        <f t="shared" si="2"/>
        <v>151.142</v>
      </c>
      <c r="J13" s="14">
        <f t="shared" si="3"/>
        <v>30.292000000000002</v>
      </c>
      <c r="L13" s="15"/>
      <c r="M13" s="15"/>
      <c r="N13" s="15"/>
      <c r="O13" s="15"/>
    </row>
    <row r="14" spans="1:15" x14ac:dyDescent="0.25">
      <c r="B14" s="10" t="s">
        <v>30</v>
      </c>
      <c r="C14" s="14">
        <v>2.8994000000000004</v>
      </c>
      <c r="D14" s="14">
        <v>1.1299999999999999</v>
      </c>
      <c r="E14" s="14">
        <v>10.67</v>
      </c>
      <c r="F14" s="14">
        <v>4.1500000000000004</v>
      </c>
      <c r="G14" s="14">
        <f t="shared" si="0"/>
        <v>28.462000000000003</v>
      </c>
      <c r="H14" s="14">
        <f t="shared" si="1"/>
        <v>11.099999999999998</v>
      </c>
      <c r="I14" s="14">
        <f t="shared" si="2"/>
        <v>120.04999999999998</v>
      </c>
      <c r="J14" s="14">
        <f t="shared" si="3"/>
        <v>34.800000000000004</v>
      </c>
      <c r="L14" s="15"/>
      <c r="M14" s="15"/>
      <c r="N14" s="15"/>
      <c r="O14" s="15"/>
    </row>
    <row r="15" spans="1:15" x14ac:dyDescent="0.25">
      <c r="B15" s="10" t="s">
        <v>31</v>
      </c>
      <c r="C15" s="14">
        <v>2.9792000000000005</v>
      </c>
      <c r="D15" s="14">
        <v>1.21</v>
      </c>
      <c r="E15" s="14">
        <v>6.641</v>
      </c>
      <c r="F15" s="14">
        <v>6.0410000000000004</v>
      </c>
      <c r="G15" s="14">
        <f t="shared" si="0"/>
        <v>29.393000000000001</v>
      </c>
      <c r="H15" s="14">
        <f t="shared" si="1"/>
        <v>11.7</v>
      </c>
      <c r="I15" s="14">
        <f t="shared" si="2"/>
        <v>86.555000000000007</v>
      </c>
      <c r="J15" s="14">
        <f t="shared" si="3"/>
        <v>50.955000000000005</v>
      </c>
      <c r="L15" s="15"/>
      <c r="M15" s="15"/>
      <c r="N15" s="15"/>
      <c r="O15" s="15"/>
    </row>
    <row r="16" spans="1:15" x14ac:dyDescent="0.25">
      <c r="B16" s="10" t="s">
        <v>32</v>
      </c>
      <c r="C16" s="14">
        <v>3.0723000000000003</v>
      </c>
      <c r="D16" s="14">
        <v>1.31</v>
      </c>
      <c r="E16" s="14">
        <v>1.0984</v>
      </c>
      <c r="F16" s="14">
        <v>9.3783999999999992</v>
      </c>
      <c r="G16" s="14">
        <f t="shared" si="0"/>
        <v>30.257500000000004</v>
      </c>
      <c r="H16" s="14">
        <f t="shared" si="1"/>
        <v>12.6</v>
      </c>
      <c r="I16" s="14">
        <f t="shared" si="2"/>
        <v>38.697000000000003</v>
      </c>
      <c r="J16" s="14">
        <f t="shared" si="3"/>
        <v>77.096999999999994</v>
      </c>
      <c r="L16" s="15"/>
      <c r="M16" s="15"/>
      <c r="N16" s="15"/>
      <c r="O16" s="15"/>
    </row>
    <row r="17" spans="2:15" x14ac:dyDescent="0.25">
      <c r="B17" s="10" t="s">
        <v>33</v>
      </c>
      <c r="C17" s="14">
        <v>3.2718000000000003</v>
      </c>
      <c r="D17" s="14">
        <v>1.43</v>
      </c>
      <c r="E17" s="14">
        <v>0</v>
      </c>
      <c r="F17" s="14">
        <v>22.3978</v>
      </c>
      <c r="G17" s="14">
        <f t="shared" si="0"/>
        <v>31.720500000000005</v>
      </c>
      <c r="H17" s="14">
        <f t="shared" si="1"/>
        <v>13.700000000000001</v>
      </c>
      <c r="I17" s="14">
        <f t="shared" si="2"/>
        <v>5.492</v>
      </c>
      <c r="J17" s="14">
        <f t="shared" si="3"/>
        <v>158.881</v>
      </c>
      <c r="L17" s="15"/>
      <c r="M17" s="15"/>
      <c r="N17" s="15"/>
      <c r="O17" s="15"/>
    </row>
    <row r="18" spans="2:15" x14ac:dyDescent="0.25">
      <c r="B18" s="10" t="s">
        <v>34</v>
      </c>
      <c r="C18" s="14">
        <v>0</v>
      </c>
      <c r="D18" s="14">
        <v>0</v>
      </c>
      <c r="E18" s="14">
        <v>0</v>
      </c>
      <c r="F18" s="14">
        <v>0</v>
      </c>
      <c r="G18" s="14">
        <f t="shared" si="0"/>
        <v>16.359000000000002</v>
      </c>
      <c r="H18" s="14">
        <f t="shared" si="1"/>
        <v>7.1499999999999995</v>
      </c>
      <c r="I18" s="14">
        <f t="shared" si="2"/>
        <v>0</v>
      </c>
      <c r="J18" s="14">
        <f t="shared" si="3"/>
        <v>111.989</v>
      </c>
      <c r="L18" s="15"/>
      <c r="M18" s="15"/>
      <c r="N18" s="15"/>
      <c r="O18" s="15"/>
    </row>
    <row r="19" spans="2:15" x14ac:dyDescent="0.25">
      <c r="B19" s="10"/>
      <c r="C19" s="14"/>
      <c r="D19" s="14"/>
      <c r="E19" s="14"/>
      <c r="F19" s="14"/>
      <c r="G19" s="14"/>
      <c r="H19" s="14"/>
      <c r="I19" s="14"/>
      <c r="J19" s="14"/>
      <c r="L19" s="15"/>
    </row>
    <row r="20" spans="2:15" x14ac:dyDescent="0.25">
      <c r="B20" s="10" t="s">
        <v>35</v>
      </c>
      <c r="C20" s="14">
        <v>2.8860999999999999</v>
      </c>
      <c r="D20" s="14">
        <v>0</v>
      </c>
      <c r="E20" s="14">
        <v>12.8188</v>
      </c>
      <c r="F20" s="14">
        <v>0</v>
      </c>
      <c r="G20" s="14"/>
      <c r="H20" s="14"/>
      <c r="I20" s="14"/>
      <c r="J20" s="14"/>
      <c r="L20" s="15"/>
      <c r="M20" s="15"/>
      <c r="N20" s="15"/>
      <c r="O20" s="15"/>
    </row>
    <row r="21" spans="2:15" x14ac:dyDescent="0.25">
      <c r="B21" s="10" t="s">
        <v>36</v>
      </c>
      <c r="C21" s="14">
        <v>2.5403000000000002</v>
      </c>
      <c r="D21" s="14">
        <v>0</v>
      </c>
      <c r="E21" s="14">
        <v>12.6068</v>
      </c>
      <c r="F21" s="14">
        <v>0</v>
      </c>
      <c r="G21" s="14">
        <f t="shared" si="0"/>
        <v>27.132000000000001</v>
      </c>
      <c r="H21" s="14">
        <f t="shared" si="1"/>
        <v>0</v>
      </c>
      <c r="I21" s="14">
        <f t="shared" si="2"/>
        <v>127.128</v>
      </c>
      <c r="J21" s="14">
        <f t="shared" si="3"/>
        <v>0</v>
      </c>
      <c r="L21" s="15"/>
      <c r="M21" s="15"/>
      <c r="N21" s="15"/>
      <c r="O21" s="15"/>
    </row>
    <row r="22" spans="2:15" x14ac:dyDescent="0.25">
      <c r="B22" s="10" t="s">
        <v>37</v>
      </c>
      <c r="C22" s="14">
        <v>2.1945000000000001</v>
      </c>
      <c r="D22" s="14">
        <v>0.87</v>
      </c>
      <c r="E22" s="14">
        <v>22.828399999999998</v>
      </c>
      <c r="F22" s="14">
        <v>0.77839999999999998</v>
      </c>
      <c r="G22" s="14">
        <f t="shared" si="0"/>
        <v>23.673999999999999</v>
      </c>
      <c r="H22" s="14">
        <f t="shared" si="1"/>
        <v>4.3499999999999996</v>
      </c>
      <c r="I22" s="14">
        <f t="shared" si="2"/>
        <v>177.17599999999999</v>
      </c>
      <c r="J22" s="14">
        <f t="shared" si="3"/>
        <v>3.8919999999999999</v>
      </c>
      <c r="L22" s="15"/>
      <c r="M22" s="15"/>
      <c r="N22" s="15"/>
      <c r="O22" s="15"/>
    </row>
    <row r="23" spans="2:15" x14ac:dyDescent="0.25">
      <c r="B23" s="10" t="s">
        <v>38</v>
      </c>
      <c r="C23" s="14">
        <v>2.6068000000000002</v>
      </c>
      <c r="D23" s="14">
        <v>0.71</v>
      </c>
      <c r="E23" s="14">
        <v>21.16</v>
      </c>
      <c r="F23" s="14">
        <v>1</v>
      </c>
      <c r="G23" s="14">
        <f t="shared" si="0"/>
        <v>24.006500000000003</v>
      </c>
      <c r="H23" s="14">
        <f t="shared" si="1"/>
        <v>7.9</v>
      </c>
      <c r="I23" s="14">
        <f t="shared" si="2"/>
        <v>219.94200000000001</v>
      </c>
      <c r="J23" s="14">
        <f t="shared" si="3"/>
        <v>8.8919999999999995</v>
      </c>
      <c r="L23" s="15"/>
      <c r="M23" s="15"/>
      <c r="N23" s="15"/>
      <c r="O23" s="15"/>
    </row>
    <row r="24" spans="2:15" x14ac:dyDescent="0.25">
      <c r="B24" s="10" t="s">
        <v>39</v>
      </c>
      <c r="C24" s="14">
        <v>2.5802</v>
      </c>
      <c r="D24" s="14">
        <v>0.7</v>
      </c>
      <c r="E24" s="14">
        <v>18.09</v>
      </c>
      <c r="F24" s="14">
        <v>0.91999999999999993</v>
      </c>
      <c r="G24" s="14">
        <f t="shared" si="0"/>
        <v>25.935000000000002</v>
      </c>
      <c r="H24" s="14">
        <f t="shared" si="1"/>
        <v>7.05</v>
      </c>
      <c r="I24" s="14">
        <f t="shared" si="2"/>
        <v>196.25</v>
      </c>
      <c r="J24" s="14">
        <f t="shared" si="3"/>
        <v>9.6</v>
      </c>
      <c r="L24" s="15"/>
      <c r="M24" s="15"/>
      <c r="N24" s="15"/>
      <c r="O24" s="15"/>
    </row>
    <row r="25" spans="2:15" x14ac:dyDescent="0.25">
      <c r="B25" s="10" t="s">
        <v>40</v>
      </c>
      <c r="C25" s="14">
        <v>2.6467000000000001</v>
      </c>
      <c r="D25" s="14">
        <v>0.7</v>
      </c>
      <c r="E25" s="14">
        <v>16.100000000000001</v>
      </c>
      <c r="F25" s="14">
        <v>2.65</v>
      </c>
      <c r="G25" s="14">
        <f t="shared" si="0"/>
        <v>26.134500000000003</v>
      </c>
      <c r="H25" s="14">
        <f t="shared" si="1"/>
        <v>7</v>
      </c>
      <c r="I25" s="14">
        <f t="shared" si="2"/>
        <v>170.95</v>
      </c>
      <c r="J25" s="14">
        <f t="shared" si="3"/>
        <v>17.849999999999998</v>
      </c>
      <c r="L25" s="15"/>
      <c r="M25" s="15"/>
      <c r="N25" s="15"/>
      <c r="O25" s="15"/>
    </row>
    <row r="26" spans="2:15" x14ac:dyDescent="0.25">
      <c r="B26" s="10" t="s">
        <v>41</v>
      </c>
      <c r="C26" s="14">
        <v>2.6866000000000003</v>
      </c>
      <c r="D26" s="14">
        <v>0.7</v>
      </c>
      <c r="E26" s="14">
        <v>15.61</v>
      </c>
      <c r="F26" s="14">
        <v>3.57</v>
      </c>
      <c r="G26" s="14">
        <f t="shared" si="0"/>
        <v>26.666500000000003</v>
      </c>
      <c r="H26" s="14">
        <f t="shared" si="1"/>
        <v>7</v>
      </c>
      <c r="I26" s="14">
        <f t="shared" si="2"/>
        <v>158.55000000000001</v>
      </c>
      <c r="J26" s="14">
        <f t="shared" si="3"/>
        <v>31.099999999999998</v>
      </c>
      <c r="L26" s="15"/>
      <c r="M26" s="15"/>
      <c r="N26" s="15"/>
      <c r="O26" s="15"/>
    </row>
    <row r="27" spans="2:15" x14ac:dyDescent="0.25">
      <c r="B27" s="10" t="s">
        <v>42</v>
      </c>
      <c r="C27" s="14">
        <v>2.7264999999999997</v>
      </c>
      <c r="D27" s="14">
        <v>0.7</v>
      </c>
      <c r="E27" s="14">
        <v>14.639999999999999</v>
      </c>
      <c r="F27" s="14">
        <v>4.72</v>
      </c>
      <c r="G27" s="14">
        <f t="shared" si="0"/>
        <v>27.0655</v>
      </c>
      <c r="H27" s="14">
        <f t="shared" si="1"/>
        <v>7</v>
      </c>
      <c r="I27" s="14">
        <f t="shared" si="2"/>
        <v>151.25</v>
      </c>
      <c r="J27" s="14">
        <f t="shared" si="3"/>
        <v>41.449999999999996</v>
      </c>
      <c r="L27" s="15"/>
      <c r="M27" s="15"/>
      <c r="N27" s="15"/>
      <c r="O27" s="15"/>
    </row>
    <row r="28" spans="2:15" x14ac:dyDescent="0.25">
      <c r="B28" s="10" t="s">
        <v>43</v>
      </c>
      <c r="C28" s="14">
        <v>2.7398000000000002</v>
      </c>
      <c r="D28" s="14">
        <v>0.7</v>
      </c>
      <c r="E28" s="14">
        <v>14.569999999999999</v>
      </c>
      <c r="F28" s="14">
        <v>4.63</v>
      </c>
      <c r="G28" s="14">
        <f t="shared" si="0"/>
        <v>27.331500000000002</v>
      </c>
      <c r="H28" s="14">
        <f t="shared" si="1"/>
        <v>7</v>
      </c>
      <c r="I28" s="14">
        <f t="shared" si="2"/>
        <v>146.04999999999998</v>
      </c>
      <c r="J28" s="14">
        <f t="shared" si="3"/>
        <v>46.75</v>
      </c>
      <c r="L28" s="15"/>
      <c r="M28" s="15"/>
      <c r="N28" s="15"/>
      <c r="O28" s="15"/>
    </row>
    <row r="29" spans="2:15" x14ac:dyDescent="0.25">
      <c r="B29" s="10" t="s">
        <v>44</v>
      </c>
      <c r="C29" s="14">
        <v>2.7264999999999997</v>
      </c>
      <c r="D29" s="14">
        <v>0.7</v>
      </c>
      <c r="E29" s="14">
        <v>15.746</v>
      </c>
      <c r="F29" s="14">
        <v>4.5060000000000002</v>
      </c>
      <c r="G29" s="14">
        <f t="shared" si="0"/>
        <v>27.331500000000002</v>
      </c>
      <c r="H29" s="14">
        <f t="shared" si="1"/>
        <v>7</v>
      </c>
      <c r="I29" s="14">
        <f t="shared" si="2"/>
        <v>151.57999999999998</v>
      </c>
      <c r="J29" s="14">
        <f t="shared" si="3"/>
        <v>45.679999999999993</v>
      </c>
      <c r="L29" s="15"/>
      <c r="M29" s="15"/>
      <c r="N29" s="15"/>
      <c r="O29" s="15"/>
    </row>
    <row r="30" spans="2:15" x14ac:dyDescent="0.25">
      <c r="B30" s="10" t="s">
        <v>45</v>
      </c>
      <c r="C30" s="14">
        <v>2.3142</v>
      </c>
      <c r="D30" s="14">
        <v>0.7</v>
      </c>
      <c r="E30" s="14">
        <v>15.956</v>
      </c>
      <c r="F30" s="14">
        <v>18.065999999999999</v>
      </c>
      <c r="G30" s="14">
        <f t="shared" si="0"/>
        <v>25.203499999999998</v>
      </c>
      <c r="H30" s="14">
        <f t="shared" si="1"/>
        <v>7</v>
      </c>
      <c r="I30" s="14">
        <f t="shared" si="2"/>
        <v>158.51</v>
      </c>
      <c r="J30" s="14">
        <f t="shared" si="3"/>
        <v>112.86</v>
      </c>
      <c r="L30" s="15"/>
      <c r="M30" s="15"/>
      <c r="N30" s="15"/>
      <c r="O30" s="15"/>
    </row>
    <row r="31" spans="2:15" x14ac:dyDescent="0.25">
      <c r="B31" s="10" t="s">
        <v>46</v>
      </c>
      <c r="C31" s="14">
        <v>4.4954000000000001</v>
      </c>
      <c r="D31" s="14">
        <f>0.7+1.58</f>
        <v>2.2800000000000002</v>
      </c>
      <c r="E31" s="14">
        <v>14.9748</v>
      </c>
      <c r="F31" s="14">
        <v>7.8747999999999996</v>
      </c>
      <c r="G31" s="14">
        <f t="shared" si="0"/>
        <v>34.048000000000002</v>
      </c>
      <c r="H31" s="14">
        <f t="shared" si="1"/>
        <v>14.900000000000002</v>
      </c>
      <c r="I31" s="14">
        <f t="shared" si="2"/>
        <v>154.654</v>
      </c>
      <c r="J31" s="14">
        <f t="shared" si="3"/>
        <v>129.70400000000001</v>
      </c>
      <c r="L31" s="15"/>
      <c r="M31" s="15"/>
      <c r="N31" s="15"/>
      <c r="O31" s="15"/>
    </row>
    <row r="32" spans="2:15" x14ac:dyDescent="0.25">
      <c r="B32" s="10" t="s">
        <v>47</v>
      </c>
      <c r="C32" s="14">
        <v>4.4687999999999999</v>
      </c>
      <c r="D32" s="14">
        <f>0.7+1.58</f>
        <v>2.2800000000000002</v>
      </c>
      <c r="E32" s="14">
        <v>22.56</v>
      </c>
      <c r="F32" s="14">
        <v>6.98</v>
      </c>
      <c r="G32" s="14">
        <f t="shared" ref="G32:G41" si="4">(C31+C32)*5</f>
        <v>44.820999999999998</v>
      </c>
      <c r="H32" s="14">
        <f t="shared" ref="H32:H41" si="5">(D31+D32)*5</f>
        <v>22.800000000000004</v>
      </c>
      <c r="I32" s="14">
        <f t="shared" ref="I32:I41" si="6">(E31+E32)*5</f>
        <v>187.67399999999998</v>
      </c>
      <c r="J32" s="14">
        <f t="shared" ref="J32:J41" si="7">(F31+F32)*5</f>
        <v>74.274000000000001</v>
      </c>
      <c r="L32" s="15"/>
      <c r="M32" s="15"/>
      <c r="N32" s="15"/>
      <c r="O32" s="15"/>
    </row>
    <row r="33" spans="2:15" x14ac:dyDescent="0.25">
      <c r="B33" s="10" t="s">
        <v>48</v>
      </c>
      <c r="C33" s="14">
        <v>4.2560000000000002</v>
      </c>
      <c r="D33" s="14">
        <f>0.7+1.57</f>
        <v>2.27</v>
      </c>
      <c r="E33" s="14">
        <v>29.09</v>
      </c>
      <c r="F33" s="14">
        <v>4.08</v>
      </c>
      <c r="G33" s="14">
        <f t="shared" si="4"/>
        <v>43.624000000000002</v>
      </c>
      <c r="H33" s="14">
        <f t="shared" si="5"/>
        <v>22.750000000000004</v>
      </c>
      <c r="I33" s="14">
        <f t="shared" si="6"/>
        <v>258.25</v>
      </c>
      <c r="J33" s="14">
        <f t="shared" si="7"/>
        <v>55.300000000000004</v>
      </c>
      <c r="L33" s="15"/>
      <c r="M33" s="15"/>
      <c r="N33" s="15"/>
      <c r="O33" s="15"/>
    </row>
    <row r="34" spans="2:15" x14ac:dyDescent="0.25">
      <c r="B34" s="10" t="s">
        <v>49</v>
      </c>
      <c r="C34" s="14">
        <v>3.7905000000000002</v>
      </c>
      <c r="D34" s="14">
        <v>1.59</v>
      </c>
      <c r="E34" s="14">
        <v>34.907800000000002</v>
      </c>
      <c r="F34" s="14">
        <v>1.9178000000000002</v>
      </c>
      <c r="G34" s="14">
        <f t="shared" si="4"/>
        <v>40.232500000000002</v>
      </c>
      <c r="H34" s="14">
        <f t="shared" si="5"/>
        <v>19.3</v>
      </c>
      <c r="I34" s="14">
        <f t="shared" si="6"/>
        <v>319.98899999999998</v>
      </c>
      <c r="J34" s="14">
        <f t="shared" si="7"/>
        <v>29.988999999999997</v>
      </c>
      <c r="L34" s="15"/>
      <c r="M34" s="15"/>
      <c r="N34" s="15"/>
      <c r="O34" s="15"/>
    </row>
    <row r="35" spans="2:15" x14ac:dyDescent="0.25">
      <c r="B35" s="10" t="s">
        <v>50</v>
      </c>
      <c r="C35" s="14">
        <v>3.1654</v>
      </c>
      <c r="D35" s="14">
        <v>2.76</v>
      </c>
      <c r="E35" s="14">
        <v>35.862200000000001</v>
      </c>
      <c r="F35" s="14">
        <v>0</v>
      </c>
      <c r="G35" s="14">
        <f t="shared" si="4"/>
        <v>34.779499999999999</v>
      </c>
      <c r="H35" s="14">
        <f t="shared" si="5"/>
        <v>21.75</v>
      </c>
      <c r="I35" s="14">
        <f t="shared" si="6"/>
        <v>353.85</v>
      </c>
      <c r="J35" s="14">
        <f t="shared" si="7"/>
        <v>9.5890000000000004</v>
      </c>
      <c r="L35" s="15"/>
      <c r="M35" s="15"/>
      <c r="N35" s="15"/>
      <c r="O35" s="15"/>
    </row>
    <row r="36" spans="2:15" x14ac:dyDescent="0.25">
      <c r="B36" s="10" t="s">
        <v>51</v>
      </c>
      <c r="C36" s="14">
        <v>2.6068000000000002</v>
      </c>
      <c r="D36" s="14">
        <v>2.85</v>
      </c>
      <c r="E36" s="14">
        <v>31.657599999999999</v>
      </c>
      <c r="F36" s="14">
        <v>0</v>
      </c>
      <c r="G36" s="14">
        <f t="shared" si="4"/>
        <v>28.860999999999997</v>
      </c>
      <c r="H36" s="14">
        <f t="shared" si="5"/>
        <v>28.049999999999997</v>
      </c>
      <c r="I36" s="14">
        <f t="shared" si="6"/>
        <v>337.59900000000005</v>
      </c>
      <c r="J36" s="14">
        <f t="shared" si="7"/>
        <v>0</v>
      </c>
      <c r="L36" s="15"/>
      <c r="M36" s="15"/>
      <c r="N36" s="15"/>
      <c r="O36" s="15"/>
    </row>
    <row r="37" spans="2:15" x14ac:dyDescent="0.25">
      <c r="B37" s="10" t="s">
        <v>52</v>
      </c>
      <c r="C37" s="14">
        <v>1.9817</v>
      </c>
      <c r="D37" s="14">
        <v>2.67</v>
      </c>
      <c r="E37" s="14">
        <v>27.423200000000001</v>
      </c>
      <c r="F37" s="14">
        <v>0</v>
      </c>
      <c r="G37" s="14">
        <f t="shared" si="4"/>
        <v>22.942499999999999</v>
      </c>
      <c r="H37" s="14">
        <f t="shared" si="5"/>
        <v>27.599999999999998</v>
      </c>
      <c r="I37" s="14">
        <f t="shared" si="6"/>
        <v>295.404</v>
      </c>
      <c r="J37" s="14">
        <f t="shared" si="7"/>
        <v>0</v>
      </c>
      <c r="L37" s="15"/>
      <c r="M37" s="15"/>
      <c r="N37" s="15"/>
      <c r="O37" s="15"/>
    </row>
    <row r="38" spans="2:15" x14ac:dyDescent="0.25">
      <c r="B38" s="10" t="s">
        <v>53</v>
      </c>
      <c r="C38" s="14">
        <v>1.6758000000000002</v>
      </c>
      <c r="D38" s="14">
        <v>2.72</v>
      </c>
      <c r="E38" s="14">
        <v>25.417399999999997</v>
      </c>
      <c r="F38" s="14">
        <v>2.9374000000000002</v>
      </c>
      <c r="G38" s="14">
        <f t="shared" si="4"/>
        <v>18.287500000000001</v>
      </c>
      <c r="H38" s="14">
        <f t="shared" si="5"/>
        <v>26.950000000000003</v>
      </c>
      <c r="I38" s="14">
        <f t="shared" si="6"/>
        <v>264.20299999999997</v>
      </c>
      <c r="J38" s="14">
        <f t="shared" si="7"/>
        <v>14.687000000000001</v>
      </c>
      <c r="L38" s="15"/>
      <c r="M38" s="15"/>
      <c r="N38" s="15"/>
      <c r="O38" s="15"/>
    </row>
    <row r="39" spans="2:15" x14ac:dyDescent="0.25">
      <c r="B39" s="10" t="s">
        <v>54</v>
      </c>
      <c r="C39" s="14">
        <v>1.7157000000000002</v>
      </c>
      <c r="D39" s="14">
        <v>2.71</v>
      </c>
      <c r="E39" s="14">
        <v>26.49</v>
      </c>
      <c r="F39" s="14">
        <v>3.33</v>
      </c>
      <c r="G39" s="14">
        <f t="shared" si="4"/>
        <v>16.957500000000003</v>
      </c>
      <c r="H39" s="14">
        <f t="shared" si="5"/>
        <v>27.15</v>
      </c>
      <c r="I39" s="14">
        <f t="shared" si="6"/>
        <v>259.53699999999998</v>
      </c>
      <c r="J39" s="14">
        <f t="shared" si="7"/>
        <v>31.337000000000003</v>
      </c>
      <c r="L39" s="15"/>
      <c r="M39" s="15"/>
      <c r="N39" s="15"/>
      <c r="O39" s="15"/>
    </row>
    <row r="40" spans="2:15" x14ac:dyDescent="0.25">
      <c r="B40" s="10" t="s">
        <v>55</v>
      </c>
      <c r="C40" s="14">
        <v>1.7290000000000001</v>
      </c>
      <c r="D40" s="14">
        <v>2.72</v>
      </c>
      <c r="E40" s="14">
        <v>26.680799999999998</v>
      </c>
      <c r="F40" s="14">
        <v>0.89079999999999993</v>
      </c>
      <c r="G40" s="14">
        <f t="shared" si="4"/>
        <v>17.223500000000001</v>
      </c>
      <c r="H40" s="14">
        <f t="shared" si="5"/>
        <v>27.15</v>
      </c>
      <c r="I40" s="14">
        <f t="shared" si="6"/>
        <v>265.85399999999998</v>
      </c>
      <c r="J40" s="14">
        <f t="shared" si="7"/>
        <v>21.103999999999999</v>
      </c>
      <c r="L40" s="15"/>
      <c r="M40" s="15"/>
      <c r="N40" s="15"/>
      <c r="O40" s="15"/>
    </row>
    <row r="41" spans="2:15" x14ac:dyDescent="0.25">
      <c r="B41" s="10" t="s">
        <v>56</v>
      </c>
      <c r="C41" s="14">
        <v>1.9018999999999999</v>
      </c>
      <c r="D41" s="14">
        <v>2.74</v>
      </c>
      <c r="E41" s="14">
        <v>20.579799999999999</v>
      </c>
      <c r="F41" s="14">
        <v>3.1798000000000002</v>
      </c>
      <c r="G41" s="14">
        <f t="shared" si="4"/>
        <v>18.154499999999999</v>
      </c>
      <c r="H41" s="14">
        <f t="shared" si="5"/>
        <v>27.300000000000004</v>
      </c>
      <c r="I41" s="14">
        <f t="shared" si="6"/>
        <v>236.303</v>
      </c>
      <c r="J41" s="14">
        <f t="shared" si="7"/>
        <v>20.352999999999998</v>
      </c>
      <c r="L41" s="15"/>
      <c r="M41" s="15"/>
      <c r="N41" s="15"/>
      <c r="O41" s="15"/>
    </row>
    <row r="42" spans="2:15" x14ac:dyDescent="0.25">
      <c r="B42" s="10" t="s">
        <v>115</v>
      </c>
      <c r="C42" s="14">
        <v>2.6068000000000002</v>
      </c>
      <c r="D42" s="14">
        <v>3.28</v>
      </c>
      <c r="E42" s="14">
        <v>38.547800000000002</v>
      </c>
      <c r="F42" s="14">
        <v>0</v>
      </c>
      <c r="G42" s="14">
        <f t="shared" ref="G42:G49" si="8">(C41+C42)*5</f>
        <v>22.543500000000002</v>
      </c>
      <c r="H42" s="14">
        <f t="shared" ref="H42:H49" si="9">(D41+D42)*5</f>
        <v>30.099999999999998</v>
      </c>
      <c r="I42" s="14">
        <f t="shared" ref="I42:I49" si="10">(E41+E42)*5</f>
        <v>295.63800000000003</v>
      </c>
      <c r="J42" s="14">
        <f t="shared" ref="J42:J49" si="11">(F41+F42)*5</f>
        <v>15.899000000000001</v>
      </c>
      <c r="L42" s="15"/>
      <c r="M42" s="15"/>
      <c r="N42" s="15"/>
      <c r="O42" s="15"/>
    </row>
    <row r="43" spans="2:15" x14ac:dyDescent="0.25">
      <c r="B43" s="10" t="s">
        <v>116</v>
      </c>
      <c r="C43" s="14">
        <v>2.8062999999999998</v>
      </c>
      <c r="D43" s="14">
        <v>0</v>
      </c>
      <c r="E43" s="14">
        <v>13.4208</v>
      </c>
      <c r="F43" s="14">
        <v>0</v>
      </c>
      <c r="G43" s="14">
        <f t="shared" si="8"/>
        <v>27.0655</v>
      </c>
      <c r="H43" s="14">
        <f t="shared" si="9"/>
        <v>16.399999999999999</v>
      </c>
      <c r="I43" s="14">
        <f t="shared" si="10"/>
        <v>259.84300000000002</v>
      </c>
      <c r="J43" s="14">
        <f t="shared" si="11"/>
        <v>0</v>
      </c>
      <c r="L43" s="15"/>
      <c r="M43" s="15"/>
      <c r="N43" s="15"/>
      <c r="O43" s="15"/>
    </row>
    <row r="44" spans="2:15" x14ac:dyDescent="0.25">
      <c r="B44" s="10" t="s">
        <v>117</v>
      </c>
      <c r="C44" s="14">
        <v>2.7930000000000001</v>
      </c>
      <c r="D44" s="14">
        <v>0</v>
      </c>
      <c r="E44" s="14">
        <v>14.219999999999999</v>
      </c>
      <c r="F44" s="14">
        <v>0</v>
      </c>
      <c r="G44" s="14">
        <f t="shared" si="8"/>
        <v>27.996499999999997</v>
      </c>
      <c r="H44" s="14">
        <f t="shared" si="9"/>
        <v>0</v>
      </c>
      <c r="I44" s="14">
        <f t="shared" si="10"/>
        <v>138.20400000000001</v>
      </c>
      <c r="J44" s="14">
        <f t="shared" si="11"/>
        <v>0</v>
      </c>
      <c r="L44" s="15"/>
      <c r="M44" s="15"/>
      <c r="N44" s="15"/>
      <c r="O44" s="15"/>
    </row>
    <row r="45" spans="2:15" x14ac:dyDescent="0.25">
      <c r="B45" s="10" t="s">
        <v>118</v>
      </c>
      <c r="C45" s="14">
        <v>2.7930000000000001</v>
      </c>
      <c r="D45" s="14">
        <v>0</v>
      </c>
      <c r="E45" s="14">
        <v>13.229999999999999</v>
      </c>
      <c r="F45" s="14">
        <v>0</v>
      </c>
      <c r="G45" s="14">
        <f t="shared" si="8"/>
        <v>27.93</v>
      </c>
      <c r="H45" s="14">
        <f t="shared" si="9"/>
        <v>0</v>
      </c>
      <c r="I45" s="14">
        <f t="shared" si="10"/>
        <v>137.24999999999997</v>
      </c>
      <c r="J45" s="14">
        <f t="shared" si="11"/>
        <v>0</v>
      </c>
      <c r="L45" s="15"/>
      <c r="M45" s="15"/>
      <c r="N45" s="15"/>
      <c r="O45" s="15"/>
    </row>
    <row r="46" spans="2:15" x14ac:dyDescent="0.25">
      <c r="B46" s="10" t="s">
        <v>119</v>
      </c>
      <c r="C46" s="14">
        <v>2.9393000000000002</v>
      </c>
      <c r="D46" s="14">
        <v>0</v>
      </c>
      <c r="E46" s="14">
        <v>14.434000000000001</v>
      </c>
      <c r="F46" s="14">
        <v>0</v>
      </c>
      <c r="G46" s="14">
        <f t="shared" si="8"/>
        <v>28.661500000000004</v>
      </c>
      <c r="H46" s="14">
        <f t="shared" si="9"/>
        <v>0</v>
      </c>
      <c r="I46" s="14">
        <f t="shared" si="10"/>
        <v>138.32</v>
      </c>
      <c r="J46" s="14">
        <f t="shared" si="11"/>
        <v>0</v>
      </c>
      <c r="L46" s="15"/>
      <c r="M46" s="15"/>
      <c r="N46" s="15"/>
      <c r="O46" s="15"/>
    </row>
    <row r="47" spans="2:15" x14ac:dyDescent="0.25">
      <c r="B47" s="10" t="s">
        <v>120</v>
      </c>
      <c r="C47" s="14">
        <v>1.5960000000000001</v>
      </c>
      <c r="D47" s="14">
        <v>3.2</v>
      </c>
      <c r="E47" s="14">
        <v>29.8964</v>
      </c>
      <c r="F47" s="14">
        <v>0</v>
      </c>
      <c r="G47" s="14">
        <f t="shared" si="8"/>
        <v>22.676500000000001</v>
      </c>
      <c r="H47" s="14">
        <f t="shared" si="9"/>
        <v>16</v>
      </c>
      <c r="I47" s="14">
        <f t="shared" si="10"/>
        <v>221.65199999999999</v>
      </c>
      <c r="J47" s="14">
        <f t="shared" si="11"/>
        <v>0</v>
      </c>
      <c r="L47" s="15"/>
      <c r="M47" s="15"/>
      <c r="N47" s="15"/>
      <c r="O47" s="15"/>
    </row>
    <row r="48" spans="2:15" x14ac:dyDescent="0.25">
      <c r="B48" s="10" t="s">
        <v>121</v>
      </c>
      <c r="C48" s="14">
        <v>0.73150000000000015</v>
      </c>
      <c r="D48" s="14">
        <v>1.33</v>
      </c>
      <c r="E48" s="14">
        <v>10.071</v>
      </c>
      <c r="F48" s="14">
        <v>0</v>
      </c>
      <c r="G48" s="14">
        <f t="shared" si="8"/>
        <v>11.637500000000001</v>
      </c>
      <c r="H48" s="14">
        <f t="shared" si="9"/>
        <v>22.650000000000002</v>
      </c>
      <c r="I48" s="14">
        <f t="shared" si="10"/>
        <v>199.83699999999999</v>
      </c>
      <c r="J48" s="14">
        <f t="shared" si="11"/>
        <v>0</v>
      </c>
      <c r="L48" s="15"/>
      <c r="M48" s="15"/>
      <c r="N48" s="15"/>
      <c r="O48" s="15"/>
    </row>
    <row r="49" spans="1:15" x14ac:dyDescent="0.25">
      <c r="B49" s="10" t="s">
        <v>122</v>
      </c>
      <c r="C49" s="14">
        <v>0.91769999999999996</v>
      </c>
      <c r="D49" s="14">
        <v>1.1100000000000001</v>
      </c>
      <c r="E49" s="14">
        <v>9.6</v>
      </c>
      <c r="F49" s="14">
        <v>0.88</v>
      </c>
      <c r="G49" s="14">
        <f t="shared" si="8"/>
        <v>8.2460000000000004</v>
      </c>
      <c r="H49" s="14">
        <f t="shared" si="9"/>
        <v>12.200000000000003</v>
      </c>
      <c r="I49" s="14">
        <f t="shared" si="10"/>
        <v>98.35499999999999</v>
      </c>
      <c r="J49" s="14">
        <f t="shared" si="11"/>
        <v>4.4000000000000004</v>
      </c>
      <c r="L49" s="15"/>
      <c r="M49" s="15"/>
      <c r="N49" s="15"/>
      <c r="O49" s="15"/>
    </row>
    <row r="50" spans="1:15" x14ac:dyDescent="0.25">
      <c r="B50" s="10" t="s">
        <v>123</v>
      </c>
      <c r="C50" s="14">
        <v>0.86450000000000005</v>
      </c>
      <c r="D50" s="14">
        <v>1.45</v>
      </c>
      <c r="E50" s="14">
        <v>12.049999999999999</v>
      </c>
      <c r="F50" s="14">
        <v>0.62</v>
      </c>
      <c r="G50" s="14">
        <f>(C49+C50)*3.243</f>
        <v>5.7796745999999999</v>
      </c>
      <c r="H50" s="14">
        <f>(D49+D50)*3.243</f>
        <v>8.3020800000000001</v>
      </c>
      <c r="I50" s="14">
        <f>(E49+E50)*3.243</f>
        <v>70.210949999999997</v>
      </c>
      <c r="J50" s="14">
        <f>(F49+F50)*3.243</f>
        <v>4.8644999999999996</v>
      </c>
      <c r="L50" s="15"/>
      <c r="M50" s="15"/>
      <c r="N50" s="15"/>
      <c r="O50" s="15"/>
    </row>
    <row r="51" spans="1:15" x14ac:dyDescent="0.25">
      <c r="B51" s="11"/>
      <c r="C51" s="11"/>
      <c r="D51" s="12"/>
      <c r="E51" s="12"/>
      <c r="F51" s="12"/>
      <c r="G51" s="12"/>
      <c r="H51" s="12"/>
      <c r="I51" s="12"/>
      <c r="J51" s="12"/>
      <c r="L51" s="15"/>
    </row>
    <row r="52" spans="1:15" s="3" customFormat="1" x14ac:dyDescent="0.25">
      <c r="A52" s="8"/>
      <c r="B52" s="27" t="s">
        <v>57</v>
      </c>
      <c r="C52" s="28"/>
      <c r="D52" s="28"/>
      <c r="E52" s="28"/>
      <c r="F52" s="29"/>
      <c r="G52" s="13">
        <f>SUM(G55:G135)</f>
        <v>1750.8120000000004</v>
      </c>
      <c r="H52" s="13">
        <f t="shared" ref="H52:J52" si="12">SUM(H55:H135)</f>
        <v>844.8499999999998</v>
      </c>
      <c r="I52" s="13">
        <f t="shared" si="12"/>
        <v>8930.1139999999978</v>
      </c>
      <c r="J52" s="13">
        <f t="shared" si="12"/>
        <v>2321.9704999999994</v>
      </c>
      <c r="L52" s="15"/>
    </row>
    <row r="53" spans="1:15" x14ac:dyDescent="0.25">
      <c r="B53" s="18" t="s">
        <v>9</v>
      </c>
      <c r="C53" s="17">
        <v>0</v>
      </c>
      <c r="D53" s="17">
        <v>3.07</v>
      </c>
      <c r="E53" s="17">
        <v>0</v>
      </c>
      <c r="F53" s="17">
        <v>22.6663</v>
      </c>
      <c r="G53" s="17"/>
      <c r="H53" s="17"/>
      <c r="I53" s="17"/>
      <c r="J53" s="17"/>
      <c r="L53" s="15"/>
      <c r="M53" s="15"/>
    </row>
    <row r="54" spans="1:15" x14ac:dyDescent="0.25">
      <c r="B54" s="10" t="s">
        <v>124</v>
      </c>
      <c r="C54" s="17">
        <v>0</v>
      </c>
      <c r="D54" s="17">
        <v>2.71</v>
      </c>
      <c r="E54" s="17">
        <v>0</v>
      </c>
      <c r="F54" s="17">
        <v>12.1691</v>
      </c>
      <c r="G54" s="14">
        <f>(C53+C54)*5</f>
        <v>0</v>
      </c>
      <c r="H54" s="14">
        <f>(D53+D54)*5</f>
        <v>28.9</v>
      </c>
      <c r="I54" s="14">
        <f>(E53+E54)*5</f>
        <v>0</v>
      </c>
      <c r="J54" s="14">
        <f>(F53+F54)*5</f>
        <v>174.17699999999999</v>
      </c>
      <c r="L54" s="15"/>
      <c r="M54" s="15"/>
      <c r="N54" s="15"/>
      <c r="O54" s="15"/>
    </row>
    <row r="55" spans="1:15" x14ac:dyDescent="0.25">
      <c r="B55" s="10" t="s">
        <v>10</v>
      </c>
      <c r="C55" s="17">
        <v>0</v>
      </c>
      <c r="D55" s="17">
        <v>2.46</v>
      </c>
      <c r="E55" s="17">
        <v>0</v>
      </c>
      <c r="F55" s="17">
        <v>6.2727000000000004</v>
      </c>
      <c r="G55" s="14">
        <f t="shared" ref="G55:G118" si="13">(C54+C55)*5</f>
        <v>0</v>
      </c>
      <c r="H55" s="14">
        <f t="shared" ref="H55:H118" si="14">(D54+D55)*5</f>
        <v>25.85</v>
      </c>
      <c r="I55" s="14">
        <f t="shared" ref="I55:I118" si="15">(E54+E55)*5</f>
        <v>0</v>
      </c>
      <c r="J55" s="14">
        <f t="shared" ref="J55:J118" si="16">(F54+F55)*5</f>
        <v>92.209000000000003</v>
      </c>
      <c r="L55" s="15"/>
      <c r="M55" s="15"/>
      <c r="N55" s="15"/>
      <c r="O55" s="15"/>
    </row>
    <row r="56" spans="1:15" x14ac:dyDescent="0.25">
      <c r="B56" s="10" t="s">
        <v>125</v>
      </c>
      <c r="C56" s="17">
        <v>0</v>
      </c>
      <c r="D56" s="17">
        <v>2.82</v>
      </c>
      <c r="E56" s="17">
        <v>2.8826999999999998</v>
      </c>
      <c r="F56" s="17">
        <v>5.1114000000000006</v>
      </c>
      <c r="G56" s="14">
        <f t="shared" si="13"/>
        <v>0</v>
      </c>
      <c r="H56" s="14">
        <f t="shared" si="14"/>
        <v>26.4</v>
      </c>
      <c r="I56" s="14">
        <f t="shared" si="15"/>
        <v>14.413499999999999</v>
      </c>
      <c r="J56" s="14">
        <f t="shared" si="16"/>
        <v>56.920500000000004</v>
      </c>
      <c r="L56" s="15"/>
      <c r="M56" s="15"/>
      <c r="N56" s="15"/>
      <c r="O56" s="15"/>
    </row>
    <row r="57" spans="1:15" x14ac:dyDescent="0.25">
      <c r="B57" s="10" t="s">
        <v>11</v>
      </c>
      <c r="C57" s="17">
        <v>0.51870000000000005</v>
      </c>
      <c r="D57" s="17">
        <v>3.35</v>
      </c>
      <c r="E57" s="17">
        <v>7.9913999999999996</v>
      </c>
      <c r="F57" s="17">
        <v>10.419499999999999</v>
      </c>
      <c r="G57" s="14">
        <f t="shared" si="13"/>
        <v>2.5935000000000001</v>
      </c>
      <c r="H57" s="14">
        <f t="shared" si="14"/>
        <v>30.85</v>
      </c>
      <c r="I57" s="14">
        <f t="shared" si="15"/>
        <v>54.370499999999993</v>
      </c>
      <c r="J57" s="14">
        <f t="shared" si="16"/>
        <v>77.654499999999999</v>
      </c>
      <c r="L57" s="15"/>
      <c r="M57" s="15"/>
      <c r="N57" s="15"/>
      <c r="O57" s="15"/>
    </row>
    <row r="58" spans="1:15" x14ac:dyDescent="0.25">
      <c r="B58" s="10" t="s">
        <v>126</v>
      </c>
      <c r="C58" s="17">
        <v>0.73150000000000015</v>
      </c>
      <c r="D58" s="17">
        <v>5.37</v>
      </c>
      <c r="E58" s="17">
        <v>13.529500000000001</v>
      </c>
      <c r="F58" s="17">
        <v>10.126899999999999</v>
      </c>
      <c r="G58" s="14">
        <f t="shared" si="13"/>
        <v>6.2510000000000012</v>
      </c>
      <c r="H58" s="14">
        <f t="shared" si="14"/>
        <v>43.6</v>
      </c>
      <c r="I58" s="14">
        <f t="shared" si="15"/>
        <v>107.6045</v>
      </c>
      <c r="J58" s="14">
        <f t="shared" si="16"/>
        <v>102.732</v>
      </c>
      <c r="L58" s="15"/>
      <c r="M58" s="15"/>
      <c r="N58" s="15"/>
      <c r="O58" s="15"/>
    </row>
    <row r="59" spans="1:15" x14ac:dyDescent="0.25">
      <c r="B59" s="10" t="s">
        <v>12</v>
      </c>
      <c r="C59" s="17">
        <v>2.3008999999999999</v>
      </c>
      <c r="D59" s="17">
        <v>3.84</v>
      </c>
      <c r="E59" s="17">
        <v>14.446899999999999</v>
      </c>
      <c r="F59" s="17">
        <v>8.1151</v>
      </c>
      <c r="G59" s="14">
        <f t="shared" si="13"/>
        <v>15.161999999999999</v>
      </c>
      <c r="H59" s="14">
        <f t="shared" si="14"/>
        <v>46.050000000000004</v>
      </c>
      <c r="I59" s="14">
        <f t="shared" si="15"/>
        <v>139.88200000000001</v>
      </c>
      <c r="J59" s="14">
        <f t="shared" si="16"/>
        <v>91.20999999999998</v>
      </c>
      <c r="L59" s="15"/>
      <c r="M59" s="15"/>
      <c r="N59" s="15"/>
      <c r="O59" s="15"/>
    </row>
    <row r="60" spans="1:15" x14ac:dyDescent="0.25">
      <c r="B60" s="10" t="s">
        <v>127</v>
      </c>
      <c r="C60" s="17">
        <v>3.1387999999999998</v>
      </c>
      <c r="D60" s="17">
        <v>2.95</v>
      </c>
      <c r="E60" s="17">
        <v>16.5351</v>
      </c>
      <c r="F60" s="17">
        <v>6.4992000000000001</v>
      </c>
      <c r="G60" s="14">
        <f t="shared" si="13"/>
        <v>27.198500000000003</v>
      </c>
      <c r="H60" s="14">
        <f t="shared" si="14"/>
        <v>33.950000000000003</v>
      </c>
      <c r="I60" s="14">
        <f t="shared" si="15"/>
        <v>154.91</v>
      </c>
      <c r="J60" s="14">
        <f t="shared" si="16"/>
        <v>73.0715</v>
      </c>
      <c r="L60" s="15"/>
      <c r="M60" s="15"/>
      <c r="N60" s="15"/>
      <c r="O60" s="15"/>
    </row>
    <row r="61" spans="1:15" x14ac:dyDescent="0.25">
      <c r="B61" s="10" t="s">
        <v>13</v>
      </c>
      <c r="C61" s="17">
        <v>2.3275000000000001</v>
      </c>
      <c r="D61" s="17">
        <v>3.24</v>
      </c>
      <c r="E61" s="17">
        <v>15.369200000000001</v>
      </c>
      <c r="F61" s="17">
        <v>4.9420999999999999</v>
      </c>
      <c r="G61" s="14">
        <f t="shared" si="13"/>
        <v>27.331500000000002</v>
      </c>
      <c r="H61" s="14">
        <f t="shared" si="14"/>
        <v>30.950000000000003</v>
      </c>
      <c r="I61" s="14">
        <f t="shared" si="15"/>
        <v>159.5215</v>
      </c>
      <c r="J61" s="14">
        <f t="shared" si="16"/>
        <v>57.206499999999998</v>
      </c>
      <c r="L61" s="15"/>
      <c r="M61" s="15"/>
      <c r="N61" s="15"/>
      <c r="O61" s="15"/>
    </row>
    <row r="62" spans="1:15" x14ac:dyDescent="0.25">
      <c r="B62" s="10" t="s">
        <v>128</v>
      </c>
      <c r="C62" s="17">
        <v>1.0906</v>
      </c>
      <c r="D62" s="17">
        <v>3.81</v>
      </c>
      <c r="E62" s="17">
        <v>13.812100000000001</v>
      </c>
      <c r="F62" s="17">
        <v>3.4129999999999998</v>
      </c>
      <c r="G62" s="14">
        <f t="shared" si="13"/>
        <v>17.090499999999999</v>
      </c>
      <c r="H62" s="14">
        <f t="shared" si="14"/>
        <v>35.25</v>
      </c>
      <c r="I62" s="14">
        <f t="shared" si="15"/>
        <v>145.90649999999999</v>
      </c>
      <c r="J62" s="14">
        <f t="shared" si="16"/>
        <v>41.775500000000001</v>
      </c>
      <c r="L62" s="15"/>
      <c r="M62" s="15"/>
      <c r="N62" s="15"/>
      <c r="O62" s="15"/>
    </row>
    <row r="63" spans="1:15" x14ac:dyDescent="0.25">
      <c r="B63" s="10" t="s">
        <v>14</v>
      </c>
      <c r="C63" s="17">
        <v>1.2635000000000001</v>
      </c>
      <c r="D63" s="17">
        <v>3.4</v>
      </c>
      <c r="E63" s="17">
        <v>14.223000000000001</v>
      </c>
      <c r="F63" s="17">
        <v>2.9729999999999999</v>
      </c>
      <c r="G63" s="14">
        <f t="shared" si="13"/>
        <v>11.770499999999998</v>
      </c>
      <c r="H63" s="14">
        <f t="shared" si="14"/>
        <v>36.049999999999997</v>
      </c>
      <c r="I63" s="14">
        <f t="shared" si="15"/>
        <v>140.1755</v>
      </c>
      <c r="J63" s="14">
        <f t="shared" si="16"/>
        <v>31.929999999999996</v>
      </c>
      <c r="L63" s="15"/>
      <c r="M63" s="15"/>
      <c r="N63" s="15"/>
      <c r="O63" s="15"/>
    </row>
    <row r="64" spans="1:15" x14ac:dyDescent="0.25">
      <c r="B64" s="10" t="s">
        <v>129</v>
      </c>
      <c r="C64" s="17">
        <v>0.87780000000000014</v>
      </c>
      <c r="D64" s="17">
        <v>3.45</v>
      </c>
      <c r="E64" s="17">
        <v>14.683</v>
      </c>
      <c r="F64" s="17">
        <v>3.8156000000000003</v>
      </c>
      <c r="G64" s="14">
        <f t="shared" si="13"/>
        <v>10.706500000000002</v>
      </c>
      <c r="H64" s="14">
        <f t="shared" si="14"/>
        <v>34.25</v>
      </c>
      <c r="I64" s="14">
        <f t="shared" si="15"/>
        <v>144.53</v>
      </c>
      <c r="J64" s="14">
        <f t="shared" si="16"/>
        <v>33.943000000000005</v>
      </c>
      <c r="L64" s="15"/>
      <c r="M64" s="15"/>
      <c r="N64" s="15"/>
      <c r="O64" s="15"/>
    </row>
    <row r="65" spans="2:15" x14ac:dyDescent="0.25">
      <c r="B65" s="10" t="s">
        <v>15</v>
      </c>
      <c r="C65" s="17">
        <v>1.2236</v>
      </c>
      <c r="D65" s="17">
        <v>3.22</v>
      </c>
      <c r="E65" s="17">
        <v>14.7256</v>
      </c>
      <c r="F65" s="17">
        <v>4.3022</v>
      </c>
      <c r="G65" s="14">
        <f t="shared" si="13"/>
        <v>10.507</v>
      </c>
      <c r="H65" s="14">
        <f t="shared" si="14"/>
        <v>33.35</v>
      </c>
      <c r="I65" s="14">
        <f t="shared" si="15"/>
        <v>147.04300000000001</v>
      </c>
      <c r="J65" s="14">
        <f t="shared" si="16"/>
        <v>40.589000000000006</v>
      </c>
      <c r="L65" s="15"/>
      <c r="M65" s="15"/>
      <c r="N65" s="15"/>
      <c r="O65" s="15"/>
    </row>
    <row r="66" spans="2:15" x14ac:dyDescent="0.25">
      <c r="B66" s="10" t="s">
        <v>130</v>
      </c>
      <c r="C66" s="17">
        <v>1.2103000000000002</v>
      </c>
      <c r="D66" s="17">
        <v>3.4</v>
      </c>
      <c r="E66" s="17">
        <v>15.822200000000002</v>
      </c>
      <c r="F66" s="17">
        <v>2.9809999999999999</v>
      </c>
      <c r="G66" s="14">
        <f t="shared" si="13"/>
        <v>12.169500000000003</v>
      </c>
      <c r="H66" s="14">
        <f t="shared" si="14"/>
        <v>33.1</v>
      </c>
      <c r="I66" s="14">
        <f t="shared" si="15"/>
        <v>152.739</v>
      </c>
      <c r="J66" s="14">
        <f t="shared" si="16"/>
        <v>36.415999999999997</v>
      </c>
      <c r="L66" s="15"/>
      <c r="M66" s="15"/>
      <c r="N66" s="15"/>
      <c r="O66" s="15"/>
    </row>
    <row r="67" spans="2:15" x14ac:dyDescent="0.25">
      <c r="B67" s="10" t="s">
        <v>16</v>
      </c>
      <c r="C67" s="17">
        <v>0</v>
      </c>
      <c r="D67" s="17">
        <v>3.48</v>
      </c>
      <c r="E67" s="17">
        <v>13.161</v>
      </c>
      <c r="F67" s="17">
        <v>3.016</v>
      </c>
      <c r="G67" s="14">
        <f t="shared" si="13"/>
        <v>6.0515000000000008</v>
      </c>
      <c r="H67" s="14">
        <f t="shared" si="14"/>
        <v>34.4</v>
      </c>
      <c r="I67" s="14">
        <f t="shared" si="15"/>
        <v>144.91600000000003</v>
      </c>
      <c r="J67" s="14">
        <f t="shared" si="16"/>
        <v>29.984999999999999</v>
      </c>
      <c r="L67" s="15"/>
      <c r="M67" s="15"/>
      <c r="N67" s="15"/>
      <c r="O67" s="15"/>
    </row>
    <row r="68" spans="2:15" x14ac:dyDescent="0.25">
      <c r="B68" s="10" t="s">
        <v>131</v>
      </c>
      <c r="C68" s="17">
        <v>2.1014000000000004</v>
      </c>
      <c r="D68" s="17">
        <v>1.97</v>
      </c>
      <c r="E68" s="17">
        <v>15.236000000000001</v>
      </c>
      <c r="F68" s="17">
        <v>4.2440000000000007</v>
      </c>
      <c r="G68" s="14">
        <f t="shared" si="13"/>
        <v>10.507000000000001</v>
      </c>
      <c r="H68" s="14">
        <f t="shared" si="14"/>
        <v>27.25</v>
      </c>
      <c r="I68" s="14">
        <f t="shared" si="15"/>
        <v>141.98499999999999</v>
      </c>
      <c r="J68" s="14">
        <f t="shared" si="16"/>
        <v>36.300000000000004</v>
      </c>
      <c r="L68" s="15"/>
      <c r="M68" s="15"/>
      <c r="N68" s="15"/>
      <c r="O68" s="15"/>
    </row>
    <row r="69" spans="2:15" x14ac:dyDescent="0.25">
      <c r="B69" s="10" t="s">
        <v>17</v>
      </c>
      <c r="C69" s="17">
        <v>2.3541000000000003</v>
      </c>
      <c r="D69" s="17">
        <v>2.63</v>
      </c>
      <c r="E69" s="17">
        <v>18.633999999999997</v>
      </c>
      <c r="F69" s="17">
        <v>3.4860000000000002</v>
      </c>
      <c r="G69" s="14">
        <f t="shared" si="13"/>
        <v>22.277500000000003</v>
      </c>
      <c r="H69" s="14">
        <f t="shared" si="14"/>
        <v>23</v>
      </c>
      <c r="I69" s="14">
        <f t="shared" si="15"/>
        <v>169.35</v>
      </c>
      <c r="J69" s="14">
        <f t="shared" si="16"/>
        <v>38.650000000000006</v>
      </c>
      <c r="L69" s="15"/>
      <c r="M69" s="15"/>
      <c r="N69" s="15"/>
      <c r="O69" s="15"/>
    </row>
    <row r="70" spans="2:15" x14ac:dyDescent="0.25">
      <c r="B70" s="10" t="s">
        <v>132</v>
      </c>
      <c r="C70" s="17">
        <v>0</v>
      </c>
      <c r="D70" s="17">
        <v>4.04</v>
      </c>
      <c r="E70" s="17">
        <v>16.446000000000002</v>
      </c>
      <c r="F70" s="17">
        <v>1.5960000000000001</v>
      </c>
      <c r="G70" s="14">
        <f t="shared" si="13"/>
        <v>11.770500000000002</v>
      </c>
      <c r="H70" s="14">
        <f t="shared" si="14"/>
        <v>33.35</v>
      </c>
      <c r="I70" s="14">
        <f t="shared" si="15"/>
        <v>175.39999999999998</v>
      </c>
      <c r="J70" s="14">
        <f t="shared" si="16"/>
        <v>25.410000000000004</v>
      </c>
      <c r="L70" s="15"/>
      <c r="M70" s="15"/>
      <c r="N70" s="15"/>
      <c r="O70" s="15"/>
    </row>
    <row r="71" spans="2:15" x14ac:dyDescent="0.25">
      <c r="B71" s="10" t="s">
        <v>18</v>
      </c>
      <c r="C71" s="17">
        <v>0.57190000000000007</v>
      </c>
      <c r="D71" s="17">
        <v>3.33</v>
      </c>
      <c r="E71" s="17">
        <v>20.216000000000001</v>
      </c>
      <c r="F71" s="17">
        <v>1.9060000000000001</v>
      </c>
      <c r="G71" s="14">
        <f t="shared" si="13"/>
        <v>2.8595000000000006</v>
      </c>
      <c r="H71" s="14">
        <f t="shared" si="14"/>
        <v>36.85</v>
      </c>
      <c r="I71" s="14">
        <f t="shared" si="15"/>
        <v>183.31000000000003</v>
      </c>
      <c r="J71" s="14">
        <f t="shared" si="16"/>
        <v>17.510000000000002</v>
      </c>
      <c r="L71" s="15"/>
      <c r="M71" s="15"/>
      <c r="N71" s="15"/>
      <c r="O71" s="15"/>
    </row>
    <row r="72" spans="2:15" x14ac:dyDescent="0.25">
      <c r="B72" s="10" t="s">
        <v>133</v>
      </c>
      <c r="C72" s="17">
        <v>0.87780000000000014</v>
      </c>
      <c r="D72" s="17">
        <v>3.11</v>
      </c>
      <c r="E72" s="17">
        <v>19.436</v>
      </c>
      <c r="F72" s="17">
        <v>2.8559999999999999</v>
      </c>
      <c r="G72" s="14">
        <f t="shared" si="13"/>
        <v>7.2485000000000008</v>
      </c>
      <c r="H72" s="14">
        <f t="shared" si="14"/>
        <v>32.199999999999996</v>
      </c>
      <c r="I72" s="14">
        <f t="shared" si="15"/>
        <v>198.26</v>
      </c>
      <c r="J72" s="14">
        <f t="shared" si="16"/>
        <v>23.810000000000002</v>
      </c>
      <c r="L72" s="15"/>
      <c r="M72" s="15"/>
      <c r="N72" s="15"/>
      <c r="O72" s="15"/>
    </row>
    <row r="73" spans="2:15" x14ac:dyDescent="0.25">
      <c r="B73" s="10" t="s">
        <v>19</v>
      </c>
      <c r="C73" s="17">
        <v>0.1197</v>
      </c>
      <c r="D73" s="17">
        <v>3.75</v>
      </c>
      <c r="E73" s="17">
        <v>17.696000000000002</v>
      </c>
      <c r="F73" s="17">
        <v>3.266</v>
      </c>
      <c r="G73" s="14">
        <f t="shared" si="13"/>
        <v>4.9875000000000007</v>
      </c>
      <c r="H73" s="14">
        <f t="shared" si="14"/>
        <v>34.299999999999997</v>
      </c>
      <c r="I73" s="14">
        <f t="shared" si="15"/>
        <v>185.66000000000003</v>
      </c>
      <c r="J73" s="14">
        <f t="shared" si="16"/>
        <v>30.61</v>
      </c>
      <c r="L73" s="15"/>
      <c r="M73" s="15"/>
      <c r="N73" s="15"/>
      <c r="O73" s="15"/>
    </row>
    <row r="74" spans="2:15" x14ac:dyDescent="0.25">
      <c r="B74" s="10" t="s">
        <v>134</v>
      </c>
      <c r="C74" s="17">
        <v>0.13300000000000001</v>
      </c>
      <c r="D74" s="17">
        <v>3.74</v>
      </c>
      <c r="E74" s="17">
        <v>16.696000000000002</v>
      </c>
      <c r="F74" s="17">
        <v>3.2560000000000002</v>
      </c>
      <c r="G74" s="14">
        <f t="shared" si="13"/>
        <v>1.2635000000000001</v>
      </c>
      <c r="H74" s="14">
        <f t="shared" si="14"/>
        <v>37.450000000000003</v>
      </c>
      <c r="I74" s="14">
        <f t="shared" si="15"/>
        <v>171.96</v>
      </c>
      <c r="J74" s="14">
        <f t="shared" si="16"/>
        <v>32.61</v>
      </c>
      <c r="L74" s="15"/>
      <c r="M74" s="15"/>
      <c r="N74" s="15"/>
      <c r="O74" s="15"/>
    </row>
    <row r="75" spans="2:15" x14ac:dyDescent="0.25">
      <c r="B75" s="10" t="s">
        <v>20</v>
      </c>
      <c r="C75" s="17">
        <v>0.6916000000000001</v>
      </c>
      <c r="D75" s="17">
        <v>3.32</v>
      </c>
      <c r="E75" s="17">
        <v>15.456000000000001</v>
      </c>
      <c r="F75" s="17">
        <v>2.8618000000000001</v>
      </c>
      <c r="G75" s="14">
        <f t="shared" si="13"/>
        <v>4.1230000000000002</v>
      </c>
      <c r="H75" s="14">
        <f t="shared" si="14"/>
        <v>35.300000000000004</v>
      </c>
      <c r="I75" s="14">
        <f t="shared" si="15"/>
        <v>160.76</v>
      </c>
      <c r="J75" s="14">
        <f t="shared" si="16"/>
        <v>30.589000000000006</v>
      </c>
      <c r="L75" s="15"/>
      <c r="M75" s="15"/>
      <c r="N75" s="15"/>
      <c r="O75" s="15"/>
    </row>
    <row r="76" spans="2:15" x14ac:dyDescent="0.25">
      <c r="B76" s="10" t="s">
        <v>135</v>
      </c>
      <c r="C76" s="17">
        <v>2.7132000000000001</v>
      </c>
      <c r="D76" s="17">
        <v>0</v>
      </c>
      <c r="E76" s="17">
        <v>6.6118000000000006</v>
      </c>
      <c r="F76" s="17">
        <v>4.2309000000000001</v>
      </c>
      <c r="G76" s="14">
        <f t="shared" si="13"/>
        <v>17.024000000000001</v>
      </c>
      <c r="H76" s="14">
        <f t="shared" si="14"/>
        <v>16.599999999999998</v>
      </c>
      <c r="I76" s="14">
        <f t="shared" si="15"/>
        <v>110.33900000000001</v>
      </c>
      <c r="J76" s="14">
        <f t="shared" si="16"/>
        <v>35.463500000000003</v>
      </c>
      <c r="L76" s="15"/>
      <c r="M76" s="15"/>
      <c r="N76" s="15"/>
      <c r="O76" s="15"/>
    </row>
    <row r="77" spans="2:15" x14ac:dyDescent="0.25">
      <c r="B77" s="10" t="s">
        <v>58</v>
      </c>
      <c r="C77" s="17">
        <v>3.1255000000000002</v>
      </c>
      <c r="D77" s="17">
        <v>0</v>
      </c>
      <c r="E77" s="17">
        <v>7.4709000000000003</v>
      </c>
      <c r="F77" s="17">
        <v>0.20990000000000003</v>
      </c>
      <c r="G77" s="14">
        <f t="shared" si="13"/>
        <v>29.1935</v>
      </c>
      <c r="H77" s="14">
        <f t="shared" si="14"/>
        <v>0</v>
      </c>
      <c r="I77" s="14">
        <f t="shared" si="15"/>
        <v>70.413499999999999</v>
      </c>
      <c r="J77" s="14">
        <f t="shared" si="16"/>
        <v>22.204000000000001</v>
      </c>
      <c r="L77" s="15"/>
      <c r="M77" s="15"/>
      <c r="N77" s="15"/>
      <c r="O77" s="15"/>
    </row>
    <row r="78" spans="2:15" x14ac:dyDescent="0.25">
      <c r="B78" s="10" t="s">
        <v>136</v>
      </c>
      <c r="C78" s="17">
        <v>5.2535000000000007</v>
      </c>
      <c r="D78" s="17">
        <v>0</v>
      </c>
      <c r="E78" s="17">
        <v>24.719899999999999</v>
      </c>
      <c r="F78" s="17">
        <v>10.963199999999999</v>
      </c>
      <c r="G78" s="14">
        <f t="shared" si="13"/>
        <v>41.89500000000001</v>
      </c>
      <c r="H78" s="14">
        <f t="shared" si="14"/>
        <v>0</v>
      </c>
      <c r="I78" s="14">
        <f t="shared" si="15"/>
        <v>160.95399999999998</v>
      </c>
      <c r="J78" s="14">
        <f t="shared" si="16"/>
        <v>55.86549999999999</v>
      </c>
      <c r="L78" s="15"/>
      <c r="M78" s="15"/>
      <c r="N78" s="15"/>
      <c r="O78" s="15"/>
    </row>
    <row r="79" spans="2:15" x14ac:dyDescent="0.25">
      <c r="B79" s="10" t="s">
        <v>59</v>
      </c>
      <c r="C79" s="17">
        <v>7.3682000000000007</v>
      </c>
      <c r="D79" s="17">
        <v>0</v>
      </c>
      <c r="E79" s="17">
        <v>17.903199999999998</v>
      </c>
      <c r="F79" s="17">
        <v>12.988</v>
      </c>
      <c r="G79" s="14">
        <f t="shared" si="13"/>
        <v>63.108500000000006</v>
      </c>
      <c r="H79" s="14">
        <f t="shared" si="14"/>
        <v>0</v>
      </c>
      <c r="I79" s="14">
        <f t="shared" si="15"/>
        <v>213.11549999999997</v>
      </c>
      <c r="J79" s="14">
        <f t="shared" si="16"/>
        <v>119.756</v>
      </c>
      <c r="L79" s="15"/>
      <c r="M79" s="15"/>
      <c r="N79" s="15"/>
      <c r="O79" s="15"/>
    </row>
    <row r="80" spans="2:15" x14ac:dyDescent="0.25">
      <c r="B80" s="10" t="s">
        <v>137</v>
      </c>
      <c r="C80" s="17">
        <v>7.8071000000000002</v>
      </c>
      <c r="D80" s="17">
        <v>0</v>
      </c>
      <c r="E80" s="17">
        <v>18.688000000000002</v>
      </c>
      <c r="F80" s="17">
        <v>13.1318</v>
      </c>
      <c r="G80" s="14">
        <f t="shared" si="13"/>
        <v>75.876499999999993</v>
      </c>
      <c r="H80" s="14">
        <f t="shared" si="14"/>
        <v>0</v>
      </c>
      <c r="I80" s="14">
        <f t="shared" si="15"/>
        <v>182.95600000000002</v>
      </c>
      <c r="J80" s="14">
        <f t="shared" si="16"/>
        <v>130.59899999999999</v>
      </c>
      <c r="L80" s="15"/>
      <c r="M80" s="15"/>
      <c r="N80" s="15"/>
      <c r="O80" s="15"/>
    </row>
    <row r="81" spans="2:15" x14ac:dyDescent="0.25">
      <c r="B81" s="10" t="s">
        <v>60</v>
      </c>
      <c r="C81" s="17">
        <v>6.5968</v>
      </c>
      <c r="D81" s="17">
        <v>0</v>
      </c>
      <c r="E81" s="17">
        <v>12.7118</v>
      </c>
      <c r="F81" s="17">
        <v>11.3218</v>
      </c>
      <c r="G81" s="14">
        <f t="shared" si="13"/>
        <v>72.019499999999994</v>
      </c>
      <c r="H81" s="14">
        <f t="shared" si="14"/>
        <v>0</v>
      </c>
      <c r="I81" s="14">
        <f t="shared" si="15"/>
        <v>156.99900000000002</v>
      </c>
      <c r="J81" s="14">
        <f t="shared" si="16"/>
        <v>122.268</v>
      </c>
      <c r="L81" s="15"/>
      <c r="M81" s="15"/>
      <c r="N81" s="15"/>
      <c r="O81" s="15"/>
    </row>
    <row r="82" spans="2:15" x14ac:dyDescent="0.25">
      <c r="B82" s="10" t="s">
        <v>138</v>
      </c>
      <c r="C82" s="17">
        <v>6.3175000000000008</v>
      </c>
      <c r="D82" s="17">
        <v>0</v>
      </c>
      <c r="E82" s="17">
        <v>14.191800000000001</v>
      </c>
      <c r="F82" s="17">
        <v>0.46460000000000001</v>
      </c>
      <c r="G82" s="14">
        <f t="shared" si="13"/>
        <v>64.5715</v>
      </c>
      <c r="H82" s="14">
        <f t="shared" si="14"/>
        <v>0</v>
      </c>
      <c r="I82" s="14">
        <f t="shared" si="15"/>
        <v>134.518</v>
      </c>
      <c r="J82" s="14">
        <f t="shared" si="16"/>
        <v>58.932000000000002</v>
      </c>
      <c r="L82" s="15"/>
      <c r="M82" s="15"/>
      <c r="N82" s="15"/>
      <c r="O82" s="15"/>
    </row>
    <row r="83" spans="2:15" x14ac:dyDescent="0.25">
      <c r="B83" s="10" t="s">
        <v>61</v>
      </c>
      <c r="C83" s="17">
        <v>4.3890000000000002</v>
      </c>
      <c r="D83" s="17">
        <v>0</v>
      </c>
      <c r="E83" s="17">
        <v>18.7546</v>
      </c>
      <c r="F83" s="17">
        <v>5.3440000000000003</v>
      </c>
      <c r="G83" s="14">
        <f t="shared" si="13"/>
        <v>53.532500000000013</v>
      </c>
      <c r="H83" s="14">
        <f t="shared" si="14"/>
        <v>0</v>
      </c>
      <c r="I83" s="14">
        <f t="shared" si="15"/>
        <v>164.73199999999997</v>
      </c>
      <c r="J83" s="14">
        <f t="shared" si="16"/>
        <v>29.042999999999999</v>
      </c>
      <c r="L83" s="15"/>
      <c r="M83" s="15"/>
      <c r="N83" s="15"/>
      <c r="O83" s="15"/>
    </row>
    <row r="84" spans="2:15" x14ac:dyDescent="0.25">
      <c r="B84" s="10" t="s">
        <v>139</v>
      </c>
      <c r="C84" s="17">
        <v>3.0191000000000003</v>
      </c>
      <c r="D84" s="17">
        <v>0</v>
      </c>
      <c r="E84" s="17">
        <v>2.8940000000000001</v>
      </c>
      <c r="F84" s="17">
        <v>2.8783000000000003</v>
      </c>
      <c r="G84" s="14">
        <f t="shared" si="13"/>
        <v>37.040500000000009</v>
      </c>
      <c r="H84" s="14">
        <f t="shared" si="14"/>
        <v>0</v>
      </c>
      <c r="I84" s="14">
        <f t="shared" si="15"/>
        <v>108.24300000000001</v>
      </c>
      <c r="J84" s="14">
        <f t="shared" si="16"/>
        <v>41.111500000000007</v>
      </c>
      <c r="L84" s="15"/>
      <c r="M84" s="15"/>
      <c r="N84" s="15"/>
      <c r="O84" s="15"/>
    </row>
    <row r="85" spans="2:15" x14ac:dyDescent="0.25">
      <c r="B85" s="10" t="s">
        <v>62</v>
      </c>
      <c r="C85" s="17">
        <v>0.37240000000000006</v>
      </c>
      <c r="D85" s="17">
        <v>1.08</v>
      </c>
      <c r="E85" s="17">
        <v>7.4382999999999999</v>
      </c>
      <c r="F85" s="17">
        <v>3.0625</v>
      </c>
      <c r="G85" s="14">
        <f t="shared" si="13"/>
        <v>16.957500000000003</v>
      </c>
      <c r="H85" s="14">
        <f t="shared" si="14"/>
        <v>5.4</v>
      </c>
      <c r="I85" s="14">
        <f t="shared" si="15"/>
        <v>51.661500000000004</v>
      </c>
      <c r="J85" s="14">
        <f t="shared" si="16"/>
        <v>29.704000000000001</v>
      </c>
      <c r="L85" s="15"/>
      <c r="M85" s="15"/>
      <c r="N85" s="15"/>
      <c r="O85" s="15"/>
    </row>
    <row r="86" spans="2:15" x14ac:dyDescent="0.25">
      <c r="B86" s="10" t="s">
        <v>140</v>
      </c>
      <c r="C86" s="17">
        <v>0.79800000000000004</v>
      </c>
      <c r="D86" s="17">
        <v>1.05</v>
      </c>
      <c r="E86" s="17">
        <v>8.2424999999999997</v>
      </c>
      <c r="F86" s="17">
        <v>3.14</v>
      </c>
      <c r="G86" s="14">
        <f t="shared" si="13"/>
        <v>5.8520000000000003</v>
      </c>
      <c r="H86" s="14">
        <f t="shared" si="14"/>
        <v>10.649999999999999</v>
      </c>
      <c r="I86" s="14">
        <f t="shared" si="15"/>
        <v>78.403999999999996</v>
      </c>
      <c r="J86" s="14">
        <f t="shared" si="16"/>
        <v>31.012500000000003</v>
      </c>
      <c r="L86" s="15"/>
      <c r="M86" s="15"/>
      <c r="N86" s="15"/>
      <c r="O86" s="15"/>
    </row>
    <row r="87" spans="2:15" x14ac:dyDescent="0.25">
      <c r="B87" s="10" t="s">
        <v>63</v>
      </c>
      <c r="C87" s="17">
        <v>3.0723000000000003</v>
      </c>
      <c r="D87" s="17">
        <v>0</v>
      </c>
      <c r="E87" s="17">
        <v>13.8957</v>
      </c>
      <c r="F87" s="17">
        <v>0</v>
      </c>
      <c r="G87" s="14">
        <f t="shared" si="13"/>
        <v>19.351500000000001</v>
      </c>
      <c r="H87" s="14">
        <f t="shared" si="14"/>
        <v>5.25</v>
      </c>
      <c r="I87" s="14">
        <f t="shared" si="15"/>
        <v>110.69099999999999</v>
      </c>
      <c r="J87" s="14">
        <f t="shared" si="16"/>
        <v>15.700000000000001</v>
      </c>
      <c r="L87" s="15"/>
      <c r="M87" s="15"/>
      <c r="N87" s="15"/>
      <c r="O87" s="15"/>
    </row>
    <row r="88" spans="2:15" x14ac:dyDescent="0.25">
      <c r="B88" s="10" t="s">
        <v>141</v>
      </c>
      <c r="C88" s="17">
        <v>3.0589999999999997</v>
      </c>
      <c r="D88" s="17">
        <v>0.86</v>
      </c>
      <c r="E88" s="17">
        <v>17.7105</v>
      </c>
      <c r="F88" s="17">
        <v>1.2005000000000001</v>
      </c>
      <c r="G88" s="14">
        <f t="shared" si="13"/>
        <v>30.656499999999998</v>
      </c>
      <c r="H88" s="14">
        <f t="shared" si="14"/>
        <v>4.3</v>
      </c>
      <c r="I88" s="14">
        <f t="shared" si="15"/>
        <v>158.03100000000001</v>
      </c>
      <c r="J88" s="14">
        <f t="shared" si="16"/>
        <v>6.0025000000000004</v>
      </c>
      <c r="L88" s="15"/>
      <c r="M88" s="15"/>
      <c r="N88" s="15"/>
      <c r="O88" s="15"/>
    </row>
    <row r="89" spans="2:15" x14ac:dyDescent="0.25">
      <c r="B89" s="10" t="s">
        <v>64</v>
      </c>
      <c r="C89" s="17">
        <v>3.0457000000000001</v>
      </c>
      <c r="D89" s="17">
        <v>0.89</v>
      </c>
      <c r="E89" s="17">
        <v>18.200000000000003</v>
      </c>
      <c r="F89" s="17">
        <v>0.98999999999999988</v>
      </c>
      <c r="G89" s="14">
        <f t="shared" si="13"/>
        <v>30.523499999999999</v>
      </c>
      <c r="H89" s="14">
        <f t="shared" si="14"/>
        <v>8.75</v>
      </c>
      <c r="I89" s="14">
        <f t="shared" si="15"/>
        <v>179.55250000000001</v>
      </c>
      <c r="J89" s="14">
        <f t="shared" si="16"/>
        <v>10.952500000000001</v>
      </c>
      <c r="L89" s="15"/>
      <c r="M89" s="15"/>
      <c r="N89" s="15"/>
      <c r="O89" s="15"/>
    </row>
    <row r="90" spans="2:15" x14ac:dyDescent="0.25">
      <c r="B90" s="10" t="s">
        <v>142</v>
      </c>
      <c r="C90" s="17">
        <v>3.0057999999999998</v>
      </c>
      <c r="D90" s="17">
        <v>0</v>
      </c>
      <c r="E90" s="17">
        <v>10.84</v>
      </c>
      <c r="F90" s="17">
        <v>1.17</v>
      </c>
      <c r="G90" s="14">
        <f t="shared" si="13"/>
        <v>30.2575</v>
      </c>
      <c r="H90" s="14">
        <f t="shared" si="14"/>
        <v>4.45</v>
      </c>
      <c r="I90" s="14">
        <f t="shared" si="15"/>
        <v>145.20000000000002</v>
      </c>
      <c r="J90" s="14">
        <f t="shared" si="16"/>
        <v>10.799999999999999</v>
      </c>
      <c r="L90" s="15"/>
      <c r="M90" s="15"/>
      <c r="N90" s="15"/>
      <c r="O90" s="15"/>
    </row>
    <row r="91" spans="2:15" x14ac:dyDescent="0.25">
      <c r="B91" s="10" t="s">
        <v>65</v>
      </c>
      <c r="C91" s="17">
        <v>2.3673999999999999</v>
      </c>
      <c r="D91" s="17">
        <v>0</v>
      </c>
      <c r="E91" s="17">
        <v>8.7560000000000002</v>
      </c>
      <c r="F91" s="17">
        <v>0.82600000000000007</v>
      </c>
      <c r="G91" s="14">
        <f t="shared" si="13"/>
        <v>26.866</v>
      </c>
      <c r="H91" s="14">
        <f t="shared" si="14"/>
        <v>0</v>
      </c>
      <c r="I91" s="14">
        <f t="shared" si="15"/>
        <v>97.98</v>
      </c>
      <c r="J91" s="14">
        <f t="shared" si="16"/>
        <v>9.98</v>
      </c>
      <c r="L91" s="15"/>
      <c r="M91" s="15"/>
      <c r="N91" s="15"/>
      <c r="O91" s="15"/>
    </row>
    <row r="92" spans="2:15" x14ac:dyDescent="0.25">
      <c r="B92" s="10" t="s">
        <v>143</v>
      </c>
      <c r="C92" s="17">
        <v>2.3673999999999999</v>
      </c>
      <c r="D92" s="17">
        <v>0</v>
      </c>
      <c r="E92" s="17">
        <v>8.4865000000000013</v>
      </c>
      <c r="F92" s="17">
        <v>0.88649999999999995</v>
      </c>
      <c r="G92" s="14">
        <f t="shared" si="13"/>
        <v>23.673999999999999</v>
      </c>
      <c r="H92" s="14">
        <f t="shared" si="14"/>
        <v>0</v>
      </c>
      <c r="I92" s="14">
        <f t="shared" si="15"/>
        <v>86.212500000000006</v>
      </c>
      <c r="J92" s="14">
        <f t="shared" si="16"/>
        <v>8.5625</v>
      </c>
      <c r="L92" s="15"/>
      <c r="M92" s="15"/>
      <c r="N92" s="15"/>
      <c r="O92" s="15"/>
    </row>
    <row r="93" spans="2:15" x14ac:dyDescent="0.25">
      <c r="B93" s="10" t="s">
        <v>66</v>
      </c>
      <c r="C93" s="17">
        <v>2.9526000000000003</v>
      </c>
      <c r="D93" s="17">
        <v>0</v>
      </c>
      <c r="E93" s="17">
        <v>9.5736000000000008</v>
      </c>
      <c r="F93" s="17">
        <v>1.3735999999999999</v>
      </c>
      <c r="G93" s="14">
        <f t="shared" si="13"/>
        <v>26.6</v>
      </c>
      <c r="H93" s="14">
        <f t="shared" si="14"/>
        <v>0</v>
      </c>
      <c r="I93" s="14">
        <f t="shared" si="15"/>
        <v>90.300500000000014</v>
      </c>
      <c r="J93" s="14">
        <f t="shared" si="16"/>
        <v>11.3005</v>
      </c>
      <c r="L93" s="15"/>
      <c r="M93" s="15"/>
      <c r="N93" s="15"/>
      <c r="O93" s="15"/>
    </row>
    <row r="94" spans="2:15" x14ac:dyDescent="0.25">
      <c r="B94" s="10" t="s">
        <v>144</v>
      </c>
      <c r="C94" s="17">
        <v>2.3940000000000001</v>
      </c>
      <c r="D94" s="17">
        <v>0</v>
      </c>
      <c r="E94" s="17">
        <v>8.5550000000000015</v>
      </c>
      <c r="F94" s="17">
        <v>1.115</v>
      </c>
      <c r="G94" s="14">
        <f t="shared" si="13"/>
        <v>26.733000000000004</v>
      </c>
      <c r="H94" s="14">
        <f t="shared" si="14"/>
        <v>0</v>
      </c>
      <c r="I94" s="14">
        <f t="shared" si="15"/>
        <v>90.643000000000015</v>
      </c>
      <c r="J94" s="14">
        <f t="shared" si="16"/>
        <v>12.443</v>
      </c>
      <c r="L94" s="15"/>
      <c r="M94" s="15"/>
      <c r="N94" s="15"/>
      <c r="O94" s="15"/>
    </row>
    <row r="95" spans="2:15" x14ac:dyDescent="0.25">
      <c r="B95" s="10" t="s">
        <v>67</v>
      </c>
      <c r="C95" s="17">
        <v>3.0589999999999997</v>
      </c>
      <c r="D95" s="17">
        <v>0</v>
      </c>
      <c r="E95" s="17">
        <v>10.689</v>
      </c>
      <c r="F95" s="17">
        <v>1.2690000000000001</v>
      </c>
      <c r="G95" s="14">
        <f t="shared" si="13"/>
        <v>27.264999999999997</v>
      </c>
      <c r="H95" s="14">
        <f t="shared" si="14"/>
        <v>0</v>
      </c>
      <c r="I95" s="14">
        <f t="shared" si="15"/>
        <v>96.22</v>
      </c>
      <c r="J95" s="14">
        <f t="shared" si="16"/>
        <v>11.920000000000002</v>
      </c>
      <c r="L95" s="15"/>
      <c r="M95" s="15"/>
      <c r="N95" s="15"/>
      <c r="O95" s="15"/>
    </row>
    <row r="96" spans="2:15" x14ac:dyDescent="0.25">
      <c r="B96" s="10" t="s">
        <v>145</v>
      </c>
      <c r="C96" s="17">
        <v>3.0324</v>
      </c>
      <c r="D96" s="17">
        <v>0</v>
      </c>
      <c r="E96" s="17">
        <v>10.620000000000001</v>
      </c>
      <c r="F96" s="17">
        <v>1.23</v>
      </c>
      <c r="G96" s="14">
        <f t="shared" si="13"/>
        <v>30.457000000000001</v>
      </c>
      <c r="H96" s="14">
        <f t="shared" si="14"/>
        <v>0</v>
      </c>
      <c r="I96" s="14">
        <f t="shared" si="15"/>
        <v>106.545</v>
      </c>
      <c r="J96" s="14">
        <f t="shared" si="16"/>
        <v>12.495000000000001</v>
      </c>
      <c r="L96" s="15"/>
      <c r="M96" s="15"/>
      <c r="N96" s="15"/>
      <c r="O96" s="15"/>
    </row>
    <row r="97" spans="2:15" x14ac:dyDescent="0.25">
      <c r="B97" s="10" t="s">
        <v>68</v>
      </c>
      <c r="C97" s="17">
        <v>3.0324</v>
      </c>
      <c r="D97" s="17">
        <v>0</v>
      </c>
      <c r="E97" s="17">
        <v>10.7195</v>
      </c>
      <c r="F97" s="17">
        <v>1.1995</v>
      </c>
      <c r="G97" s="14">
        <f t="shared" si="13"/>
        <v>30.323999999999998</v>
      </c>
      <c r="H97" s="14">
        <f t="shared" si="14"/>
        <v>0</v>
      </c>
      <c r="I97" s="14">
        <f t="shared" si="15"/>
        <v>106.69750000000001</v>
      </c>
      <c r="J97" s="14">
        <f t="shared" si="16"/>
        <v>12.147500000000001</v>
      </c>
      <c r="L97" s="15"/>
      <c r="M97" s="15"/>
      <c r="N97" s="15"/>
      <c r="O97" s="15"/>
    </row>
    <row r="98" spans="2:15" x14ac:dyDescent="0.25">
      <c r="B98" s="10" t="s">
        <v>146</v>
      </c>
      <c r="C98" s="17">
        <v>3.0324</v>
      </c>
      <c r="D98" s="17">
        <v>0</v>
      </c>
      <c r="E98" s="17">
        <v>10.529499999999999</v>
      </c>
      <c r="F98" s="17">
        <v>1.3194999999999999</v>
      </c>
      <c r="G98" s="14">
        <f t="shared" si="13"/>
        <v>30.323999999999998</v>
      </c>
      <c r="H98" s="14">
        <f t="shared" si="14"/>
        <v>0</v>
      </c>
      <c r="I98" s="14">
        <f t="shared" si="15"/>
        <v>106.24499999999999</v>
      </c>
      <c r="J98" s="14">
        <f t="shared" si="16"/>
        <v>12.595000000000001</v>
      </c>
      <c r="L98" s="15"/>
      <c r="M98" s="15"/>
      <c r="N98" s="15"/>
      <c r="O98" s="15"/>
    </row>
    <row r="99" spans="2:15" x14ac:dyDescent="0.25">
      <c r="B99" s="10" t="s">
        <v>69</v>
      </c>
      <c r="C99" s="17">
        <v>3.0589999999999997</v>
      </c>
      <c r="D99" s="17">
        <v>0</v>
      </c>
      <c r="E99" s="17">
        <v>10.977500000000001</v>
      </c>
      <c r="F99" s="17">
        <v>1.1975</v>
      </c>
      <c r="G99" s="14">
        <f t="shared" si="13"/>
        <v>30.457000000000001</v>
      </c>
      <c r="H99" s="14">
        <f t="shared" si="14"/>
        <v>0</v>
      </c>
      <c r="I99" s="14">
        <f t="shared" si="15"/>
        <v>107.535</v>
      </c>
      <c r="J99" s="14">
        <f t="shared" si="16"/>
        <v>12.584999999999999</v>
      </c>
      <c r="L99" s="15"/>
      <c r="M99" s="15"/>
      <c r="N99" s="15"/>
      <c r="O99" s="15"/>
    </row>
    <row r="100" spans="2:15" x14ac:dyDescent="0.25">
      <c r="B100" s="10" t="s">
        <v>147</v>
      </c>
      <c r="C100" s="17">
        <v>1.9950000000000001</v>
      </c>
      <c r="D100" s="17">
        <v>0</v>
      </c>
      <c r="E100" s="17">
        <v>8.23</v>
      </c>
      <c r="F100" s="17">
        <v>0.78</v>
      </c>
      <c r="G100" s="14">
        <f t="shared" si="13"/>
        <v>25.270000000000003</v>
      </c>
      <c r="H100" s="14">
        <f t="shared" si="14"/>
        <v>0</v>
      </c>
      <c r="I100" s="14">
        <f t="shared" si="15"/>
        <v>96.037500000000023</v>
      </c>
      <c r="J100" s="14">
        <f t="shared" si="16"/>
        <v>9.8874999999999993</v>
      </c>
      <c r="L100" s="15"/>
      <c r="M100" s="15"/>
      <c r="N100" s="15"/>
      <c r="O100" s="15"/>
    </row>
    <row r="101" spans="2:15" x14ac:dyDescent="0.25">
      <c r="B101" s="10" t="s">
        <v>70</v>
      </c>
      <c r="C101" s="17">
        <v>1.9950000000000001</v>
      </c>
      <c r="D101" s="17">
        <v>0</v>
      </c>
      <c r="E101" s="17">
        <v>7.68</v>
      </c>
      <c r="F101" s="17">
        <v>1.1299999999999999</v>
      </c>
      <c r="G101" s="14">
        <f t="shared" si="13"/>
        <v>19.950000000000003</v>
      </c>
      <c r="H101" s="14">
        <f t="shared" si="14"/>
        <v>0</v>
      </c>
      <c r="I101" s="14">
        <f t="shared" si="15"/>
        <v>79.55</v>
      </c>
      <c r="J101" s="14">
        <f t="shared" si="16"/>
        <v>9.5499999999999989</v>
      </c>
      <c r="L101" s="15"/>
      <c r="M101" s="15"/>
      <c r="N101" s="15"/>
      <c r="O101" s="15"/>
    </row>
    <row r="102" spans="2:15" x14ac:dyDescent="0.25">
      <c r="B102" s="10" t="s">
        <v>148</v>
      </c>
      <c r="C102" s="17">
        <v>1.9950000000000001</v>
      </c>
      <c r="D102" s="17">
        <v>0</v>
      </c>
      <c r="E102" s="17">
        <v>7.72</v>
      </c>
      <c r="F102" s="17">
        <v>1</v>
      </c>
      <c r="G102" s="14">
        <f t="shared" si="13"/>
        <v>19.950000000000003</v>
      </c>
      <c r="H102" s="14">
        <f t="shared" si="14"/>
        <v>0</v>
      </c>
      <c r="I102" s="14">
        <f t="shared" si="15"/>
        <v>77</v>
      </c>
      <c r="J102" s="14">
        <f t="shared" si="16"/>
        <v>10.649999999999999</v>
      </c>
      <c r="L102" s="15"/>
      <c r="M102" s="15"/>
      <c r="N102" s="15"/>
      <c r="O102" s="15"/>
    </row>
    <row r="103" spans="2:15" x14ac:dyDescent="0.25">
      <c r="B103" s="10" t="s">
        <v>71</v>
      </c>
      <c r="C103" s="17">
        <v>2.5935000000000001</v>
      </c>
      <c r="D103" s="17">
        <v>0</v>
      </c>
      <c r="E103" s="17">
        <v>9.7749999999999986</v>
      </c>
      <c r="F103" s="17">
        <v>0.92500000000000004</v>
      </c>
      <c r="G103" s="14">
        <f t="shared" si="13"/>
        <v>22.942499999999999</v>
      </c>
      <c r="H103" s="14">
        <f t="shared" si="14"/>
        <v>0</v>
      </c>
      <c r="I103" s="14">
        <f t="shared" si="15"/>
        <v>87.474999999999994</v>
      </c>
      <c r="J103" s="14">
        <f t="shared" si="16"/>
        <v>9.625</v>
      </c>
      <c r="L103" s="15"/>
      <c r="M103" s="15"/>
      <c r="N103" s="15"/>
      <c r="O103" s="15"/>
    </row>
    <row r="104" spans="2:15" x14ac:dyDescent="0.25">
      <c r="B104" s="10" t="s">
        <v>149</v>
      </c>
      <c r="C104" s="17">
        <v>2.6068000000000002</v>
      </c>
      <c r="D104" s="17">
        <v>0</v>
      </c>
      <c r="E104" s="17">
        <v>9.754999999999999</v>
      </c>
      <c r="F104" s="17">
        <v>1.0449999999999999</v>
      </c>
      <c r="G104" s="14">
        <f t="shared" si="13"/>
        <v>26.0015</v>
      </c>
      <c r="H104" s="14">
        <f t="shared" si="14"/>
        <v>0</v>
      </c>
      <c r="I104" s="14">
        <f t="shared" si="15"/>
        <v>97.649999999999991</v>
      </c>
      <c r="J104" s="14">
        <f t="shared" si="16"/>
        <v>9.85</v>
      </c>
      <c r="L104" s="15"/>
      <c r="M104" s="15"/>
      <c r="N104" s="15"/>
      <c r="O104" s="15"/>
    </row>
    <row r="105" spans="2:15" x14ac:dyDescent="0.25">
      <c r="B105" s="10" t="s">
        <v>72</v>
      </c>
      <c r="C105" s="17">
        <v>2.6201000000000003</v>
      </c>
      <c r="D105" s="17">
        <v>0</v>
      </c>
      <c r="E105" s="17">
        <v>13.084499999999998</v>
      </c>
      <c r="F105" s="17">
        <v>1.0645</v>
      </c>
      <c r="G105" s="14">
        <f t="shared" si="13"/>
        <v>26.134500000000003</v>
      </c>
      <c r="H105" s="14">
        <f t="shared" si="14"/>
        <v>0</v>
      </c>
      <c r="I105" s="14">
        <f t="shared" si="15"/>
        <v>114.19749999999999</v>
      </c>
      <c r="J105" s="14">
        <f t="shared" si="16"/>
        <v>10.547499999999999</v>
      </c>
      <c r="L105" s="15"/>
      <c r="M105" s="15"/>
      <c r="N105" s="15"/>
      <c r="O105" s="15"/>
    </row>
    <row r="106" spans="2:15" x14ac:dyDescent="0.25">
      <c r="B106" s="10" t="s">
        <v>150</v>
      </c>
      <c r="C106" s="17">
        <v>2.6068000000000002</v>
      </c>
      <c r="D106" s="17">
        <v>0</v>
      </c>
      <c r="E106" s="17">
        <v>12.945</v>
      </c>
      <c r="F106" s="17">
        <v>0</v>
      </c>
      <c r="G106" s="14">
        <f t="shared" si="13"/>
        <v>26.134500000000003</v>
      </c>
      <c r="H106" s="14">
        <f t="shared" si="14"/>
        <v>0</v>
      </c>
      <c r="I106" s="14">
        <f t="shared" si="15"/>
        <v>130.14749999999998</v>
      </c>
      <c r="J106" s="14">
        <f t="shared" si="16"/>
        <v>5.3224999999999998</v>
      </c>
      <c r="L106" s="15"/>
      <c r="M106" s="15"/>
      <c r="N106" s="15"/>
      <c r="O106" s="15"/>
    </row>
    <row r="107" spans="2:15" x14ac:dyDescent="0.25">
      <c r="B107" s="10" t="s">
        <v>73</v>
      </c>
      <c r="C107" s="17">
        <v>0.62509999999999999</v>
      </c>
      <c r="D107" s="17">
        <v>0</v>
      </c>
      <c r="E107" s="17">
        <v>1.885</v>
      </c>
      <c r="F107" s="17">
        <v>3.7949999999999999</v>
      </c>
      <c r="G107" s="14">
        <f t="shared" si="13"/>
        <v>16.159500000000001</v>
      </c>
      <c r="H107" s="14">
        <f t="shared" si="14"/>
        <v>0</v>
      </c>
      <c r="I107" s="14">
        <f t="shared" si="15"/>
        <v>74.150000000000006</v>
      </c>
      <c r="J107" s="14">
        <f t="shared" si="16"/>
        <v>18.975000000000001</v>
      </c>
      <c r="L107" s="15"/>
      <c r="M107" s="15"/>
      <c r="N107" s="15"/>
      <c r="O107" s="15"/>
    </row>
    <row r="108" spans="2:15" x14ac:dyDescent="0.25">
      <c r="B108" s="10" t="s">
        <v>151</v>
      </c>
      <c r="C108" s="17">
        <v>2.3008999999999999</v>
      </c>
      <c r="D108" s="17">
        <v>1.31</v>
      </c>
      <c r="E108" s="17">
        <v>16.378</v>
      </c>
      <c r="F108" s="17">
        <v>1.7280000000000002</v>
      </c>
      <c r="G108" s="14">
        <f t="shared" si="13"/>
        <v>14.63</v>
      </c>
      <c r="H108" s="14">
        <f t="shared" si="14"/>
        <v>6.5500000000000007</v>
      </c>
      <c r="I108" s="14">
        <f t="shared" si="15"/>
        <v>91.315000000000012</v>
      </c>
      <c r="J108" s="14">
        <f t="shared" si="16"/>
        <v>27.614999999999998</v>
      </c>
      <c r="L108" s="15"/>
      <c r="M108" s="15"/>
      <c r="N108" s="15"/>
      <c r="O108" s="15"/>
    </row>
    <row r="109" spans="2:15" x14ac:dyDescent="0.25">
      <c r="B109" s="10" t="s">
        <v>74</v>
      </c>
      <c r="C109" s="17">
        <v>2.4339000000000004</v>
      </c>
      <c r="D109" s="17">
        <v>1.25</v>
      </c>
      <c r="E109" s="17">
        <v>16.186999999999998</v>
      </c>
      <c r="F109" s="17">
        <v>2.0670000000000002</v>
      </c>
      <c r="G109" s="14">
        <f t="shared" si="13"/>
        <v>23.673999999999999</v>
      </c>
      <c r="H109" s="14">
        <f t="shared" si="14"/>
        <v>12.8</v>
      </c>
      <c r="I109" s="14">
        <f t="shared" si="15"/>
        <v>162.82499999999999</v>
      </c>
      <c r="J109" s="14">
        <f t="shared" si="16"/>
        <v>18.975000000000001</v>
      </c>
      <c r="L109" s="15"/>
      <c r="M109" s="15"/>
      <c r="N109" s="15"/>
      <c r="O109" s="15"/>
    </row>
    <row r="110" spans="2:15" x14ac:dyDescent="0.25">
      <c r="B110" s="10" t="s">
        <v>152</v>
      </c>
      <c r="C110" s="17">
        <v>2.7132000000000001</v>
      </c>
      <c r="D110" s="17">
        <v>1.03</v>
      </c>
      <c r="E110" s="17">
        <v>16.027000000000001</v>
      </c>
      <c r="F110" s="17">
        <v>1.9869999999999999</v>
      </c>
      <c r="G110" s="14">
        <f t="shared" si="13"/>
        <v>25.735500000000002</v>
      </c>
      <c r="H110" s="14">
        <f t="shared" si="14"/>
        <v>11.400000000000002</v>
      </c>
      <c r="I110" s="14">
        <f t="shared" si="15"/>
        <v>161.07</v>
      </c>
      <c r="J110" s="14">
        <f t="shared" si="16"/>
        <v>20.270000000000003</v>
      </c>
      <c r="L110" s="15"/>
      <c r="M110" s="15"/>
      <c r="N110" s="15"/>
      <c r="O110" s="15"/>
    </row>
    <row r="111" spans="2:15" x14ac:dyDescent="0.25">
      <c r="B111" s="10" t="s">
        <v>75</v>
      </c>
      <c r="C111" s="17">
        <v>2.6866000000000003</v>
      </c>
      <c r="D111" s="17">
        <v>0</v>
      </c>
      <c r="E111" s="17">
        <v>8.0869999999999997</v>
      </c>
      <c r="F111" s="17">
        <v>2.077</v>
      </c>
      <c r="G111" s="14">
        <f t="shared" si="13"/>
        <v>26.999000000000002</v>
      </c>
      <c r="H111" s="14">
        <f t="shared" si="14"/>
        <v>5.15</v>
      </c>
      <c r="I111" s="14">
        <f t="shared" si="15"/>
        <v>120.57000000000001</v>
      </c>
      <c r="J111" s="14">
        <f t="shared" si="16"/>
        <v>20.32</v>
      </c>
      <c r="L111" s="15"/>
      <c r="M111" s="15"/>
      <c r="N111" s="15"/>
      <c r="O111" s="15"/>
    </row>
    <row r="112" spans="2:15" x14ac:dyDescent="0.25">
      <c r="B112" s="10" t="s">
        <v>153</v>
      </c>
      <c r="C112" s="17">
        <v>1.7955000000000003</v>
      </c>
      <c r="D112" s="17">
        <v>0</v>
      </c>
      <c r="E112" s="17">
        <v>8.0465</v>
      </c>
      <c r="F112" s="17">
        <v>2.1364999999999998</v>
      </c>
      <c r="G112" s="14">
        <f t="shared" si="13"/>
        <v>22.410500000000006</v>
      </c>
      <c r="H112" s="14">
        <f t="shared" si="14"/>
        <v>0</v>
      </c>
      <c r="I112" s="14">
        <f t="shared" si="15"/>
        <v>80.66749999999999</v>
      </c>
      <c r="J112" s="14">
        <f t="shared" si="16"/>
        <v>21.067499999999999</v>
      </c>
      <c r="L112" s="15"/>
      <c r="M112" s="15"/>
      <c r="N112" s="15"/>
      <c r="O112" s="15"/>
    </row>
    <row r="113" spans="2:15" x14ac:dyDescent="0.25">
      <c r="B113" s="10" t="s">
        <v>76</v>
      </c>
      <c r="C113" s="17">
        <v>2.7132000000000001</v>
      </c>
      <c r="D113" s="17">
        <v>0</v>
      </c>
      <c r="E113" s="17">
        <v>8.2164999999999999</v>
      </c>
      <c r="F113" s="17">
        <v>2.5564999999999998</v>
      </c>
      <c r="G113" s="14">
        <f t="shared" si="13"/>
        <v>22.543500000000002</v>
      </c>
      <c r="H113" s="14">
        <f t="shared" si="14"/>
        <v>0</v>
      </c>
      <c r="I113" s="14">
        <f t="shared" si="15"/>
        <v>81.314999999999998</v>
      </c>
      <c r="J113" s="14">
        <f t="shared" si="16"/>
        <v>23.464999999999996</v>
      </c>
      <c r="L113" s="15"/>
      <c r="M113" s="15"/>
      <c r="N113" s="15"/>
      <c r="O113" s="15"/>
    </row>
    <row r="114" spans="2:15" x14ac:dyDescent="0.25">
      <c r="B114" s="10" t="s">
        <v>154</v>
      </c>
      <c r="C114" s="17">
        <v>1.8221000000000003</v>
      </c>
      <c r="D114" s="17">
        <v>0</v>
      </c>
      <c r="E114" s="17">
        <v>8.2949999999999999</v>
      </c>
      <c r="F114" s="17">
        <v>1.865</v>
      </c>
      <c r="G114" s="14">
        <f t="shared" si="13"/>
        <v>22.676500000000001</v>
      </c>
      <c r="H114" s="14">
        <f t="shared" si="14"/>
        <v>0</v>
      </c>
      <c r="I114" s="14">
        <f t="shared" si="15"/>
        <v>82.55749999999999</v>
      </c>
      <c r="J114" s="14">
        <f t="shared" si="16"/>
        <v>22.107500000000002</v>
      </c>
      <c r="L114" s="15"/>
      <c r="M114" s="15"/>
      <c r="N114" s="15"/>
      <c r="O114" s="15"/>
    </row>
    <row r="115" spans="2:15" x14ac:dyDescent="0.25">
      <c r="B115" s="10" t="s">
        <v>77</v>
      </c>
      <c r="C115" s="17">
        <v>1.7955000000000003</v>
      </c>
      <c r="D115" s="17">
        <v>0</v>
      </c>
      <c r="E115" s="17">
        <v>8.3450000000000006</v>
      </c>
      <c r="F115" s="17">
        <v>1.865</v>
      </c>
      <c r="G115" s="14">
        <f t="shared" si="13"/>
        <v>18.088000000000001</v>
      </c>
      <c r="H115" s="14">
        <f t="shared" si="14"/>
        <v>0</v>
      </c>
      <c r="I115" s="14">
        <f t="shared" si="15"/>
        <v>83.2</v>
      </c>
      <c r="J115" s="14">
        <f t="shared" si="16"/>
        <v>18.649999999999999</v>
      </c>
      <c r="L115" s="15"/>
      <c r="M115" s="15"/>
      <c r="N115" s="15"/>
      <c r="O115" s="15"/>
    </row>
    <row r="116" spans="2:15" x14ac:dyDescent="0.25">
      <c r="B116" s="10" t="s">
        <v>155</v>
      </c>
      <c r="C116" s="17">
        <v>2.9260000000000006</v>
      </c>
      <c r="D116" s="17">
        <v>0.85</v>
      </c>
      <c r="E116" s="17">
        <v>15.794499999999999</v>
      </c>
      <c r="F116" s="17">
        <v>1.8544999999999998</v>
      </c>
      <c r="G116" s="14">
        <f t="shared" si="13"/>
        <v>23.607500000000002</v>
      </c>
      <c r="H116" s="14">
        <f t="shared" si="14"/>
        <v>4.25</v>
      </c>
      <c r="I116" s="14">
        <f t="shared" si="15"/>
        <v>120.69749999999999</v>
      </c>
      <c r="J116" s="14">
        <f t="shared" si="16"/>
        <v>18.5975</v>
      </c>
      <c r="L116" s="15"/>
      <c r="M116" s="15"/>
      <c r="N116" s="15"/>
      <c r="O116" s="15"/>
    </row>
    <row r="117" spans="2:15" x14ac:dyDescent="0.25">
      <c r="B117" s="10" t="s">
        <v>78</v>
      </c>
      <c r="C117" s="17">
        <v>2.9792000000000005</v>
      </c>
      <c r="D117" s="17">
        <v>0.9</v>
      </c>
      <c r="E117" s="17">
        <v>16.134499999999999</v>
      </c>
      <c r="F117" s="17">
        <v>1.6745000000000001</v>
      </c>
      <c r="G117" s="14">
        <f t="shared" si="13"/>
        <v>29.526000000000003</v>
      </c>
      <c r="H117" s="14">
        <f t="shared" si="14"/>
        <v>8.75</v>
      </c>
      <c r="I117" s="14">
        <f t="shared" si="15"/>
        <v>159.64499999999998</v>
      </c>
      <c r="J117" s="14">
        <f t="shared" si="16"/>
        <v>17.645</v>
      </c>
      <c r="L117" s="15"/>
      <c r="M117" s="15"/>
      <c r="N117" s="15"/>
      <c r="O117" s="15"/>
    </row>
    <row r="118" spans="2:15" x14ac:dyDescent="0.25">
      <c r="B118" s="10" t="s">
        <v>156</v>
      </c>
      <c r="C118" s="17">
        <v>1.7556000000000003</v>
      </c>
      <c r="D118" s="17">
        <v>0</v>
      </c>
      <c r="E118" s="17">
        <v>8.9745000000000008</v>
      </c>
      <c r="F118" s="17">
        <v>1.3445</v>
      </c>
      <c r="G118" s="14">
        <f t="shared" si="13"/>
        <v>23.674000000000003</v>
      </c>
      <c r="H118" s="14">
        <f t="shared" si="14"/>
        <v>4.5</v>
      </c>
      <c r="I118" s="14">
        <f t="shared" si="15"/>
        <v>125.54500000000002</v>
      </c>
      <c r="J118" s="14">
        <f t="shared" si="16"/>
        <v>15.095000000000001</v>
      </c>
      <c r="L118" s="15"/>
      <c r="M118" s="15"/>
      <c r="N118" s="15"/>
      <c r="O118" s="15"/>
    </row>
    <row r="119" spans="2:15" x14ac:dyDescent="0.25">
      <c r="B119" s="10" t="s">
        <v>79</v>
      </c>
      <c r="C119" s="17">
        <v>1.8353999999999999</v>
      </c>
      <c r="D119" s="17">
        <v>0</v>
      </c>
      <c r="E119" s="17">
        <v>9.1044999999999998</v>
      </c>
      <c r="F119" s="17">
        <v>1.3245</v>
      </c>
      <c r="G119" s="14">
        <f t="shared" ref="G119:G135" si="17">(C118+C119)*5</f>
        <v>17.955000000000002</v>
      </c>
      <c r="H119" s="14">
        <f t="shared" ref="H119:H135" si="18">(D118+D119)*5</f>
        <v>0</v>
      </c>
      <c r="I119" s="14">
        <f t="shared" ref="I119:I135" si="19">(E118+E119)*5</f>
        <v>90.39500000000001</v>
      </c>
      <c r="J119" s="14">
        <f t="shared" ref="J119:J135" si="20">(F118+F119)*5</f>
        <v>13.345000000000001</v>
      </c>
      <c r="L119" s="15"/>
      <c r="M119" s="15"/>
      <c r="N119" s="15"/>
      <c r="O119" s="15"/>
    </row>
    <row r="120" spans="2:15" x14ac:dyDescent="0.25">
      <c r="B120" s="10" t="s">
        <v>157</v>
      </c>
      <c r="C120" s="17">
        <v>2.7264999999999997</v>
      </c>
      <c r="D120" s="17">
        <v>0</v>
      </c>
      <c r="E120" s="17">
        <v>9.8744999999999994</v>
      </c>
      <c r="F120" s="17">
        <v>1.3944999999999999</v>
      </c>
      <c r="G120" s="14">
        <f t="shared" si="17"/>
        <v>22.8095</v>
      </c>
      <c r="H120" s="14">
        <f t="shared" si="18"/>
        <v>0</v>
      </c>
      <c r="I120" s="14">
        <f t="shared" si="19"/>
        <v>94.894999999999996</v>
      </c>
      <c r="J120" s="14">
        <f t="shared" si="20"/>
        <v>13.594999999999999</v>
      </c>
      <c r="L120" s="15"/>
      <c r="M120" s="15"/>
      <c r="N120" s="15"/>
      <c r="O120" s="15"/>
    </row>
    <row r="121" spans="2:15" x14ac:dyDescent="0.25">
      <c r="B121" s="10" t="s">
        <v>80</v>
      </c>
      <c r="C121" s="17">
        <v>2.7264999999999997</v>
      </c>
      <c r="D121" s="17">
        <v>0</v>
      </c>
      <c r="E121" s="17">
        <v>8.8899999999999988</v>
      </c>
      <c r="F121" s="17">
        <v>1.5999999999999999</v>
      </c>
      <c r="G121" s="14">
        <f t="shared" si="17"/>
        <v>27.264999999999997</v>
      </c>
      <c r="H121" s="14">
        <f t="shared" si="18"/>
        <v>0</v>
      </c>
      <c r="I121" s="14">
        <f t="shared" si="19"/>
        <v>93.822499999999991</v>
      </c>
      <c r="J121" s="14">
        <f t="shared" si="20"/>
        <v>14.972499999999997</v>
      </c>
      <c r="L121" s="15"/>
      <c r="M121" s="15"/>
      <c r="N121" s="15"/>
      <c r="O121" s="15"/>
    </row>
    <row r="122" spans="2:15" x14ac:dyDescent="0.25">
      <c r="B122" s="10" t="s">
        <v>158</v>
      </c>
      <c r="C122" s="17">
        <v>2.1014000000000004</v>
      </c>
      <c r="D122" s="17">
        <v>0</v>
      </c>
      <c r="E122" s="17">
        <v>6.5</v>
      </c>
      <c r="F122" s="17">
        <v>1.79</v>
      </c>
      <c r="G122" s="14">
        <f t="shared" si="17"/>
        <v>24.139499999999998</v>
      </c>
      <c r="H122" s="14">
        <f t="shared" si="18"/>
        <v>0</v>
      </c>
      <c r="I122" s="14">
        <f t="shared" si="19"/>
        <v>76.949999999999989</v>
      </c>
      <c r="J122" s="14">
        <f t="shared" si="20"/>
        <v>16.95</v>
      </c>
      <c r="L122" s="15"/>
      <c r="M122" s="15"/>
      <c r="N122" s="15"/>
      <c r="O122" s="15"/>
    </row>
    <row r="123" spans="2:15" x14ac:dyDescent="0.25">
      <c r="B123" s="10" t="s">
        <v>81</v>
      </c>
      <c r="C123" s="17">
        <v>2.1014000000000004</v>
      </c>
      <c r="D123" s="17">
        <v>0</v>
      </c>
      <c r="E123" s="17">
        <v>5.1741999999999999</v>
      </c>
      <c r="F123" s="17">
        <v>2.4241999999999999</v>
      </c>
      <c r="G123" s="14">
        <f t="shared" si="17"/>
        <v>21.014000000000003</v>
      </c>
      <c r="H123" s="14">
        <f t="shared" si="18"/>
        <v>0</v>
      </c>
      <c r="I123" s="14">
        <f t="shared" si="19"/>
        <v>58.370999999999995</v>
      </c>
      <c r="J123" s="14">
        <f t="shared" si="20"/>
        <v>21.070999999999998</v>
      </c>
      <c r="L123" s="15"/>
      <c r="M123" s="15"/>
      <c r="N123" s="15"/>
      <c r="O123" s="15"/>
    </row>
    <row r="124" spans="2:15" x14ac:dyDescent="0.25">
      <c r="B124" s="10" t="s">
        <v>159</v>
      </c>
      <c r="C124" s="17">
        <v>2.1014000000000004</v>
      </c>
      <c r="D124" s="17">
        <v>0</v>
      </c>
      <c r="E124" s="17">
        <v>3.69</v>
      </c>
      <c r="F124" s="17">
        <v>2.9299999999999997</v>
      </c>
      <c r="G124" s="14">
        <f t="shared" si="17"/>
        <v>21.014000000000003</v>
      </c>
      <c r="H124" s="14">
        <f t="shared" si="18"/>
        <v>0</v>
      </c>
      <c r="I124" s="14">
        <f t="shared" si="19"/>
        <v>44.320999999999998</v>
      </c>
      <c r="J124" s="14">
        <f t="shared" si="20"/>
        <v>26.770999999999997</v>
      </c>
      <c r="L124" s="15"/>
      <c r="M124" s="15"/>
      <c r="N124" s="15"/>
      <c r="O124" s="15"/>
    </row>
    <row r="125" spans="2:15" x14ac:dyDescent="0.25">
      <c r="B125" s="10" t="s">
        <v>82</v>
      </c>
      <c r="C125" s="17">
        <v>2.1014000000000004</v>
      </c>
      <c r="D125" s="17">
        <v>0</v>
      </c>
      <c r="E125" s="17">
        <v>11.14</v>
      </c>
      <c r="F125" s="17">
        <v>0</v>
      </c>
      <c r="G125" s="14">
        <f t="shared" si="17"/>
        <v>21.014000000000003</v>
      </c>
      <c r="H125" s="14">
        <f t="shared" si="18"/>
        <v>0</v>
      </c>
      <c r="I125" s="14">
        <f t="shared" si="19"/>
        <v>74.150000000000006</v>
      </c>
      <c r="J125" s="14">
        <f t="shared" si="20"/>
        <v>14.649999999999999</v>
      </c>
      <c r="L125" s="15"/>
      <c r="M125" s="15"/>
      <c r="N125" s="15"/>
      <c r="O125" s="15"/>
    </row>
    <row r="126" spans="2:15" x14ac:dyDescent="0.25">
      <c r="B126" s="10" t="s">
        <v>160</v>
      </c>
      <c r="C126" s="17">
        <v>2.2078000000000002</v>
      </c>
      <c r="D126" s="17">
        <v>1.06</v>
      </c>
      <c r="E126" s="17">
        <v>7.5888999999999998</v>
      </c>
      <c r="F126" s="17">
        <v>2.8689</v>
      </c>
      <c r="G126" s="14">
        <f t="shared" si="17"/>
        <v>21.546000000000003</v>
      </c>
      <c r="H126" s="14">
        <f t="shared" si="18"/>
        <v>5.3000000000000007</v>
      </c>
      <c r="I126" s="14">
        <f t="shared" si="19"/>
        <v>93.644499999999994</v>
      </c>
      <c r="J126" s="14">
        <f t="shared" si="20"/>
        <v>14.3445</v>
      </c>
      <c r="L126" s="15"/>
      <c r="M126" s="15"/>
      <c r="N126" s="15"/>
      <c r="O126" s="15"/>
    </row>
    <row r="127" spans="2:15" x14ac:dyDescent="0.25">
      <c r="B127" s="10" t="s">
        <v>83</v>
      </c>
      <c r="C127" s="17">
        <v>0.34580000000000005</v>
      </c>
      <c r="D127" s="17">
        <v>1.1000000000000001</v>
      </c>
      <c r="E127" s="17">
        <v>10.2148</v>
      </c>
      <c r="F127" s="17">
        <v>1.8648</v>
      </c>
      <c r="G127" s="14">
        <f t="shared" si="17"/>
        <v>12.768000000000001</v>
      </c>
      <c r="H127" s="14">
        <f t="shared" si="18"/>
        <v>10.8</v>
      </c>
      <c r="I127" s="14">
        <f t="shared" si="19"/>
        <v>89.018499999999989</v>
      </c>
      <c r="J127" s="14">
        <f t="shared" si="20"/>
        <v>23.668499999999998</v>
      </c>
      <c r="L127" s="15"/>
      <c r="M127" s="15"/>
      <c r="N127" s="15"/>
      <c r="O127" s="15"/>
    </row>
    <row r="128" spans="2:15" x14ac:dyDescent="0.25">
      <c r="B128" s="10" t="s">
        <v>161</v>
      </c>
      <c r="C128" s="17">
        <v>2.2343999999999999</v>
      </c>
      <c r="D128" s="17">
        <v>1.07</v>
      </c>
      <c r="E128" s="17">
        <v>10.819100000000001</v>
      </c>
      <c r="F128" s="17">
        <v>1.5591000000000002</v>
      </c>
      <c r="G128" s="14">
        <f t="shared" si="17"/>
        <v>12.901</v>
      </c>
      <c r="H128" s="14">
        <f t="shared" si="18"/>
        <v>10.85</v>
      </c>
      <c r="I128" s="14">
        <f t="shared" si="19"/>
        <v>105.16950000000001</v>
      </c>
      <c r="J128" s="14">
        <f t="shared" si="20"/>
        <v>17.119500000000002</v>
      </c>
      <c r="L128" s="15"/>
      <c r="M128" s="15"/>
      <c r="N128" s="15"/>
      <c r="O128" s="15"/>
    </row>
    <row r="129" spans="2:15" x14ac:dyDescent="0.25">
      <c r="B129" s="10" t="s">
        <v>84</v>
      </c>
      <c r="C129" s="17">
        <v>0.51870000000000005</v>
      </c>
      <c r="D129" s="17">
        <v>0</v>
      </c>
      <c r="E129" s="17">
        <v>1.32</v>
      </c>
      <c r="F129" s="17">
        <v>0</v>
      </c>
      <c r="G129" s="14">
        <f t="shared" si="17"/>
        <v>13.765499999999999</v>
      </c>
      <c r="H129" s="14">
        <f t="shared" si="18"/>
        <v>5.3500000000000005</v>
      </c>
      <c r="I129" s="14">
        <f t="shared" si="19"/>
        <v>60.695500000000003</v>
      </c>
      <c r="J129" s="14">
        <f t="shared" si="20"/>
        <v>7.7955000000000005</v>
      </c>
      <c r="L129" s="15"/>
      <c r="M129" s="15"/>
      <c r="N129" s="15"/>
      <c r="O129" s="15"/>
    </row>
    <row r="130" spans="2:15" x14ac:dyDescent="0.25">
      <c r="B130" s="10" t="s">
        <v>162</v>
      </c>
      <c r="C130" s="17">
        <v>0</v>
      </c>
      <c r="D130" s="17">
        <v>0</v>
      </c>
      <c r="E130" s="17">
        <v>0</v>
      </c>
      <c r="F130" s="17">
        <v>0</v>
      </c>
      <c r="G130" s="14">
        <f t="shared" si="17"/>
        <v>2.5935000000000001</v>
      </c>
      <c r="H130" s="14">
        <f t="shared" si="18"/>
        <v>0</v>
      </c>
      <c r="I130" s="14">
        <f t="shared" si="19"/>
        <v>6.6000000000000005</v>
      </c>
      <c r="J130" s="14">
        <f t="shared" si="20"/>
        <v>0</v>
      </c>
      <c r="L130" s="15"/>
      <c r="M130" s="15"/>
      <c r="N130" s="15"/>
      <c r="O130" s="15"/>
    </row>
    <row r="131" spans="2:15" x14ac:dyDescent="0.25">
      <c r="B131" s="10" t="s">
        <v>85</v>
      </c>
      <c r="C131" s="17">
        <v>1.7822000000000002</v>
      </c>
      <c r="D131" s="17">
        <v>0</v>
      </c>
      <c r="E131" s="17">
        <v>6.8198999999999996</v>
      </c>
      <c r="F131" s="17">
        <v>0.48990000000000006</v>
      </c>
      <c r="G131" s="14">
        <f t="shared" si="17"/>
        <v>8.9110000000000014</v>
      </c>
      <c r="H131" s="14">
        <f t="shared" si="18"/>
        <v>0</v>
      </c>
      <c r="I131" s="14">
        <f t="shared" si="19"/>
        <v>34.099499999999999</v>
      </c>
      <c r="J131" s="14">
        <f t="shared" si="20"/>
        <v>2.4495000000000005</v>
      </c>
      <c r="L131" s="15"/>
      <c r="M131" s="15"/>
      <c r="N131" s="15"/>
      <c r="O131" s="15"/>
    </row>
    <row r="132" spans="2:15" x14ac:dyDescent="0.25">
      <c r="B132" s="10" t="s">
        <v>163</v>
      </c>
      <c r="C132" s="17">
        <v>1.3433000000000002</v>
      </c>
      <c r="D132" s="17">
        <v>0</v>
      </c>
      <c r="E132" s="17">
        <v>7.6420000000000003</v>
      </c>
      <c r="F132" s="17">
        <v>0</v>
      </c>
      <c r="G132" s="14">
        <f t="shared" si="17"/>
        <v>15.627500000000003</v>
      </c>
      <c r="H132" s="14">
        <f t="shared" si="18"/>
        <v>0</v>
      </c>
      <c r="I132" s="14">
        <f t="shared" si="19"/>
        <v>72.3095</v>
      </c>
      <c r="J132" s="14">
        <f t="shared" si="20"/>
        <v>2.4495000000000005</v>
      </c>
      <c r="L132" s="15"/>
      <c r="M132" s="15"/>
      <c r="N132" s="15"/>
      <c r="O132" s="15"/>
    </row>
    <row r="133" spans="2:15" x14ac:dyDescent="0.25">
      <c r="B133" s="10" t="s">
        <v>86</v>
      </c>
      <c r="C133" s="17">
        <v>0</v>
      </c>
      <c r="D133" s="17">
        <v>0</v>
      </c>
      <c r="E133" s="17">
        <v>0</v>
      </c>
      <c r="F133" s="17">
        <v>0</v>
      </c>
      <c r="G133" s="14">
        <f t="shared" si="17"/>
        <v>6.7165000000000008</v>
      </c>
      <c r="H133" s="14">
        <f t="shared" si="18"/>
        <v>0</v>
      </c>
      <c r="I133" s="14">
        <f t="shared" si="19"/>
        <v>38.21</v>
      </c>
      <c r="J133" s="14">
        <f t="shared" si="20"/>
        <v>0</v>
      </c>
      <c r="L133" s="15"/>
      <c r="M133" s="15"/>
      <c r="N133" s="15"/>
      <c r="O133" s="15"/>
    </row>
    <row r="134" spans="2:15" x14ac:dyDescent="0.25">
      <c r="B134" s="10" t="s">
        <v>164</v>
      </c>
      <c r="C134" s="17">
        <v>0.70490000000000008</v>
      </c>
      <c r="D134" s="17">
        <v>0</v>
      </c>
      <c r="E134" s="17">
        <v>4.2749999999999995</v>
      </c>
      <c r="F134" s="17">
        <v>0</v>
      </c>
      <c r="G134" s="14">
        <f t="shared" si="17"/>
        <v>3.5245000000000006</v>
      </c>
      <c r="H134" s="14">
        <f t="shared" si="18"/>
        <v>0</v>
      </c>
      <c r="I134" s="14">
        <f t="shared" si="19"/>
        <v>21.374999999999996</v>
      </c>
      <c r="J134" s="14">
        <f t="shared" si="20"/>
        <v>0</v>
      </c>
      <c r="L134" s="15"/>
      <c r="M134" s="15"/>
      <c r="N134" s="15"/>
      <c r="O134" s="15"/>
    </row>
    <row r="135" spans="2:15" x14ac:dyDescent="0.25">
      <c r="B135" s="10" t="s">
        <v>87</v>
      </c>
      <c r="C135" s="17">
        <v>1.0374000000000001</v>
      </c>
      <c r="D135" s="17">
        <v>0</v>
      </c>
      <c r="E135" s="17">
        <v>4.4424000000000001</v>
      </c>
      <c r="F135" s="17">
        <v>0</v>
      </c>
      <c r="G135" s="14">
        <f t="shared" si="17"/>
        <v>8.7115000000000009</v>
      </c>
      <c r="H135" s="14">
        <f t="shared" si="18"/>
        <v>0</v>
      </c>
      <c r="I135" s="14">
        <f t="shared" si="19"/>
        <v>43.586999999999996</v>
      </c>
      <c r="J135" s="14">
        <f t="shared" si="20"/>
        <v>0</v>
      </c>
      <c r="L135" s="15"/>
      <c r="M135" s="15"/>
      <c r="N135" s="15"/>
      <c r="O135" s="15"/>
    </row>
    <row r="136" spans="2:15" x14ac:dyDescent="0.25">
      <c r="B136" s="10"/>
      <c r="C136" s="6"/>
      <c r="D136" s="6"/>
      <c r="E136" s="6"/>
      <c r="F136" s="6"/>
      <c r="G136" s="6"/>
      <c r="H136" s="6"/>
      <c r="I136" s="6"/>
      <c r="J136" s="6"/>
      <c r="L136" s="15"/>
    </row>
    <row r="137" spans="2:15" x14ac:dyDescent="0.25">
      <c r="B137" s="27" t="s">
        <v>88</v>
      </c>
      <c r="C137" s="28"/>
      <c r="D137" s="28"/>
      <c r="E137" s="28"/>
      <c r="F137" s="29"/>
      <c r="G137" s="13">
        <f>SUM(G139:G149)</f>
        <v>774.45900000000006</v>
      </c>
      <c r="H137" s="13">
        <f>SUM(H139:H149)</f>
        <v>91.6</v>
      </c>
      <c r="I137" s="13">
        <f>SUM(I139:I149)</f>
        <v>2185.2860000000001</v>
      </c>
      <c r="J137" s="13">
        <f>SUM(J139:J149)</f>
        <v>1021.486</v>
      </c>
      <c r="L137" s="15"/>
      <c r="M137" s="15"/>
    </row>
    <row r="138" spans="2:15" x14ac:dyDescent="0.25">
      <c r="B138" s="18" t="s">
        <v>89</v>
      </c>
      <c r="C138" s="17">
        <v>0</v>
      </c>
      <c r="D138" s="17">
        <v>1.9</v>
      </c>
      <c r="E138" s="17">
        <v>8.9050000000000011</v>
      </c>
      <c r="F138" s="17">
        <v>1.5250000000000001</v>
      </c>
      <c r="G138" s="17"/>
      <c r="H138" s="17"/>
      <c r="I138" s="17"/>
      <c r="J138" s="17"/>
      <c r="L138" s="15"/>
      <c r="M138" s="15"/>
      <c r="N138" s="15"/>
      <c r="O138" s="15"/>
    </row>
    <row r="139" spans="2:15" x14ac:dyDescent="0.25">
      <c r="B139" s="10" t="s">
        <v>90</v>
      </c>
      <c r="C139" s="14">
        <v>0</v>
      </c>
      <c r="D139" s="14">
        <v>3.63</v>
      </c>
      <c r="E139" s="14">
        <v>12.550600000000001</v>
      </c>
      <c r="F139" s="14">
        <v>4.4505999999999997</v>
      </c>
      <c r="G139" s="14">
        <f>(C138+C139)*10</f>
        <v>0</v>
      </c>
      <c r="H139" s="14">
        <f>(D138+D139)*10</f>
        <v>55.3</v>
      </c>
      <c r="I139" s="14">
        <f>(E138+E139)*10</f>
        <v>214.55600000000004</v>
      </c>
      <c r="J139" s="14">
        <f>(F138+F139)*10</f>
        <v>59.756</v>
      </c>
      <c r="L139" s="15"/>
      <c r="M139" s="15"/>
      <c r="N139" s="15"/>
      <c r="O139" s="15"/>
    </row>
    <row r="140" spans="2:15" x14ac:dyDescent="0.25">
      <c r="B140" s="10" t="s">
        <v>91</v>
      </c>
      <c r="C140" s="14">
        <v>4.1629000000000005</v>
      </c>
      <c r="D140" s="14">
        <v>0</v>
      </c>
      <c r="E140" s="14">
        <v>10.029999999999999</v>
      </c>
      <c r="F140" s="14">
        <v>4.54</v>
      </c>
      <c r="G140" s="14">
        <f t="shared" ref="G140:G149" si="21">(C139+C140)*10</f>
        <v>41.629000000000005</v>
      </c>
      <c r="H140" s="14">
        <f t="shared" ref="H140:H149" si="22">(D139+D140)*10</f>
        <v>36.299999999999997</v>
      </c>
      <c r="I140" s="14">
        <f t="shared" ref="I140:I149" si="23">(E139+E140)*10</f>
        <v>225.80600000000001</v>
      </c>
      <c r="J140" s="14">
        <f t="shared" ref="J140:J149" si="24">(F139+F140)*10</f>
        <v>89.906000000000006</v>
      </c>
      <c r="L140" s="15"/>
      <c r="M140" s="15"/>
      <c r="N140" s="15"/>
      <c r="O140" s="15"/>
    </row>
    <row r="141" spans="2:15" x14ac:dyDescent="0.25">
      <c r="B141" s="10" t="s">
        <v>92</v>
      </c>
      <c r="C141" s="14">
        <v>4.1230000000000002</v>
      </c>
      <c r="D141" s="14">
        <v>0</v>
      </c>
      <c r="E141" s="14">
        <v>8.8800000000000008</v>
      </c>
      <c r="F141" s="14">
        <v>4.74</v>
      </c>
      <c r="G141" s="14">
        <f t="shared" si="21"/>
        <v>82.859000000000009</v>
      </c>
      <c r="H141" s="14">
        <f t="shared" si="22"/>
        <v>0</v>
      </c>
      <c r="I141" s="14">
        <f t="shared" si="23"/>
        <v>189.1</v>
      </c>
      <c r="J141" s="14">
        <f t="shared" si="24"/>
        <v>92.800000000000011</v>
      </c>
      <c r="L141" s="15"/>
      <c r="M141" s="15"/>
      <c r="N141" s="15"/>
      <c r="O141" s="15"/>
    </row>
    <row r="142" spans="2:15" x14ac:dyDescent="0.25">
      <c r="B142" s="10" t="s">
        <v>93</v>
      </c>
      <c r="C142" s="14">
        <v>4.2161</v>
      </c>
      <c r="D142" s="14">
        <v>0</v>
      </c>
      <c r="E142" s="14">
        <v>7.4300000000000006</v>
      </c>
      <c r="F142" s="14">
        <v>6.1400000000000006</v>
      </c>
      <c r="G142" s="14">
        <f t="shared" si="21"/>
        <v>83.391000000000005</v>
      </c>
      <c r="H142" s="14">
        <f t="shared" si="22"/>
        <v>0</v>
      </c>
      <c r="I142" s="14">
        <f t="shared" si="23"/>
        <v>163.10000000000002</v>
      </c>
      <c r="J142" s="14">
        <f t="shared" si="24"/>
        <v>108.80000000000001</v>
      </c>
      <c r="L142" s="15"/>
      <c r="M142" s="15"/>
      <c r="N142" s="15"/>
      <c r="O142" s="15"/>
    </row>
    <row r="143" spans="2:15" x14ac:dyDescent="0.25">
      <c r="B143" s="10" t="s">
        <v>94</v>
      </c>
      <c r="C143" s="14">
        <v>4.2959000000000005</v>
      </c>
      <c r="D143" s="14">
        <v>0</v>
      </c>
      <c r="E143" s="14">
        <v>5.4700000000000006</v>
      </c>
      <c r="F143" s="14">
        <v>7.6800000000000006</v>
      </c>
      <c r="G143" s="14">
        <f t="shared" si="21"/>
        <v>85.12</v>
      </c>
      <c r="H143" s="14">
        <f t="shared" si="22"/>
        <v>0</v>
      </c>
      <c r="I143" s="14">
        <f t="shared" si="23"/>
        <v>129.00000000000003</v>
      </c>
      <c r="J143" s="14">
        <f t="shared" si="24"/>
        <v>138.19999999999999</v>
      </c>
      <c r="L143" s="15"/>
      <c r="M143" s="15"/>
      <c r="N143" s="15"/>
      <c r="O143" s="15"/>
    </row>
    <row r="144" spans="2:15" x14ac:dyDescent="0.25">
      <c r="B144" s="10" t="s">
        <v>95</v>
      </c>
      <c r="C144" s="14">
        <v>4.2693000000000003</v>
      </c>
      <c r="D144" s="14">
        <v>0</v>
      </c>
      <c r="E144" s="14">
        <v>5.32</v>
      </c>
      <c r="F144" s="14">
        <v>7.74</v>
      </c>
      <c r="G144" s="14">
        <f t="shared" si="21"/>
        <v>85.652000000000015</v>
      </c>
      <c r="H144" s="14">
        <f t="shared" si="22"/>
        <v>0</v>
      </c>
      <c r="I144" s="14">
        <f t="shared" si="23"/>
        <v>107.9</v>
      </c>
      <c r="J144" s="14">
        <f t="shared" si="24"/>
        <v>154.20000000000002</v>
      </c>
      <c r="L144" s="15"/>
      <c r="M144" s="15"/>
      <c r="N144" s="15"/>
      <c r="O144" s="15"/>
    </row>
    <row r="145" spans="2:15" x14ac:dyDescent="0.25">
      <c r="B145" s="10" t="s">
        <v>96</v>
      </c>
      <c r="C145" s="14">
        <v>4.0166000000000004</v>
      </c>
      <c r="D145" s="14">
        <v>0</v>
      </c>
      <c r="E145" s="14">
        <v>12.76</v>
      </c>
      <c r="F145" s="14">
        <v>3.74</v>
      </c>
      <c r="G145" s="14">
        <f t="shared" si="21"/>
        <v>82.859000000000009</v>
      </c>
      <c r="H145" s="14">
        <f t="shared" si="22"/>
        <v>0</v>
      </c>
      <c r="I145" s="14">
        <f t="shared" si="23"/>
        <v>180.79999999999998</v>
      </c>
      <c r="J145" s="14">
        <f t="shared" si="24"/>
        <v>114.80000000000001</v>
      </c>
      <c r="L145" s="15"/>
      <c r="M145" s="15"/>
      <c r="N145" s="15"/>
      <c r="O145" s="15"/>
    </row>
    <row r="146" spans="2:15" x14ac:dyDescent="0.25">
      <c r="B146" s="10" t="s">
        <v>97</v>
      </c>
      <c r="C146" s="14">
        <v>3.9102000000000001</v>
      </c>
      <c r="D146" s="14">
        <v>0</v>
      </c>
      <c r="E146" s="14">
        <v>11.22</v>
      </c>
      <c r="F146" s="14">
        <v>3.3</v>
      </c>
      <c r="G146" s="14">
        <f t="shared" si="21"/>
        <v>79.268000000000001</v>
      </c>
      <c r="H146" s="14">
        <f t="shared" si="22"/>
        <v>0</v>
      </c>
      <c r="I146" s="14">
        <f t="shared" si="23"/>
        <v>239.8</v>
      </c>
      <c r="J146" s="14">
        <f t="shared" si="24"/>
        <v>70.400000000000006</v>
      </c>
      <c r="L146" s="15"/>
      <c r="M146" s="15"/>
      <c r="N146" s="15"/>
      <c r="O146" s="15"/>
    </row>
    <row r="147" spans="2:15" x14ac:dyDescent="0.25">
      <c r="B147" s="10" t="s">
        <v>98</v>
      </c>
      <c r="C147" s="14">
        <v>3.8570000000000002</v>
      </c>
      <c r="D147" s="14">
        <v>0</v>
      </c>
      <c r="E147" s="14">
        <v>13.08</v>
      </c>
      <c r="F147" s="14">
        <v>2.95</v>
      </c>
      <c r="G147" s="14">
        <f t="shared" si="21"/>
        <v>77.672000000000011</v>
      </c>
      <c r="H147" s="14">
        <f t="shared" si="22"/>
        <v>0</v>
      </c>
      <c r="I147" s="14">
        <f t="shared" si="23"/>
        <v>243</v>
      </c>
      <c r="J147" s="14">
        <f t="shared" si="24"/>
        <v>62.5</v>
      </c>
      <c r="L147" s="15"/>
      <c r="M147" s="15"/>
      <c r="N147" s="15"/>
      <c r="O147" s="15"/>
    </row>
    <row r="148" spans="2:15" x14ac:dyDescent="0.25">
      <c r="B148" s="10" t="s">
        <v>99</v>
      </c>
      <c r="C148" s="14">
        <v>3.8437000000000006</v>
      </c>
      <c r="D148" s="14">
        <v>0</v>
      </c>
      <c r="E148" s="14">
        <v>12.07</v>
      </c>
      <c r="F148" s="14">
        <v>3.12</v>
      </c>
      <c r="G148" s="14">
        <f t="shared" si="21"/>
        <v>77.007000000000005</v>
      </c>
      <c r="H148" s="14">
        <f t="shared" si="22"/>
        <v>0</v>
      </c>
      <c r="I148" s="14">
        <f t="shared" si="23"/>
        <v>251.5</v>
      </c>
      <c r="J148" s="14">
        <f t="shared" si="24"/>
        <v>60.7</v>
      </c>
      <c r="L148" s="15"/>
      <c r="M148" s="15"/>
      <c r="N148" s="15"/>
      <c r="O148" s="15"/>
    </row>
    <row r="149" spans="2:15" x14ac:dyDescent="0.25">
      <c r="B149" s="10" t="s">
        <v>100</v>
      </c>
      <c r="C149" s="14">
        <v>4.0564999999999998</v>
      </c>
      <c r="D149" s="14">
        <v>0</v>
      </c>
      <c r="E149" s="14">
        <v>12.0024</v>
      </c>
      <c r="F149" s="14">
        <v>3.8224</v>
      </c>
      <c r="G149" s="14">
        <f t="shared" si="21"/>
        <v>79.001999999999995</v>
      </c>
      <c r="H149" s="14">
        <f t="shared" si="22"/>
        <v>0</v>
      </c>
      <c r="I149" s="14">
        <f t="shared" si="23"/>
        <v>240.72400000000002</v>
      </c>
      <c r="J149" s="14">
        <f t="shared" si="24"/>
        <v>69.424000000000007</v>
      </c>
      <c r="L149" s="15"/>
      <c r="M149" s="15"/>
      <c r="N149" s="15"/>
      <c r="O149" s="15"/>
    </row>
    <row r="150" spans="2:15" x14ac:dyDescent="0.25">
      <c r="B150" s="10"/>
      <c r="C150" s="6"/>
      <c r="D150" s="6"/>
      <c r="E150" s="6"/>
      <c r="F150" s="6"/>
      <c r="G150" s="6"/>
      <c r="H150" s="6"/>
      <c r="I150" s="6"/>
      <c r="J150" s="6"/>
      <c r="L150" s="15"/>
    </row>
    <row r="151" spans="2:15" x14ac:dyDescent="0.25">
      <c r="B151" s="27" t="s">
        <v>101</v>
      </c>
      <c r="C151" s="28"/>
      <c r="D151" s="28"/>
      <c r="E151" s="28"/>
      <c r="F151" s="29"/>
      <c r="G151" s="13">
        <f>SUM(G153:G164)</f>
        <v>506.43740000000003</v>
      </c>
      <c r="H151" s="13">
        <f t="shared" ref="H151:J151" si="25">SUM(H153:H164)</f>
        <v>332.61999999999995</v>
      </c>
      <c r="I151" s="13">
        <f t="shared" si="25"/>
        <v>3590.3119999999999</v>
      </c>
      <c r="J151" s="13">
        <f t="shared" si="25"/>
        <v>645.8119999999999</v>
      </c>
      <c r="L151" s="15"/>
      <c r="M151" s="15"/>
    </row>
    <row r="152" spans="2:15" x14ac:dyDescent="0.25">
      <c r="B152" s="18" t="s">
        <v>102</v>
      </c>
      <c r="C152" s="17">
        <v>0</v>
      </c>
      <c r="D152" s="17">
        <v>3.33</v>
      </c>
      <c r="E152" s="17">
        <v>12.33</v>
      </c>
      <c r="F152" s="17">
        <v>4.7799999999999994</v>
      </c>
      <c r="G152" s="17"/>
      <c r="H152" s="17"/>
      <c r="I152" s="17"/>
      <c r="J152" s="17"/>
      <c r="L152" s="15"/>
      <c r="M152" s="15"/>
      <c r="N152" s="15"/>
      <c r="O152" s="15"/>
    </row>
    <row r="153" spans="2:15" x14ac:dyDescent="0.25">
      <c r="B153" s="10" t="s">
        <v>103</v>
      </c>
      <c r="C153" s="17">
        <v>0</v>
      </c>
      <c r="D153" s="17">
        <v>2.69</v>
      </c>
      <c r="E153" s="17">
        <v>14.35</v>
      </c>
      <c r="F153" s="17">
        <v>1.58</v>
      </c>
      <c r="G153" s="14">
        <f>(C152+C153)*10</f>
        <v>0</v>
      </c>
      <c r="H153" s="14">
        <f>(D152+D153)*10</f>
        <v>60.199999999999996</v>
      </c>
      <c r="I153" s="14">
        <f>(E152+E153)*10</f>
        <v>266.8</v>
      </c>
      <c r="J153" s="14">
        <f>(F152+F153)*10</f>
        <v>63.599999999999994</v>
      </c>
      <c r="L153" s="15"/>
      <c r="M153" s="15"/>
      <c r="N153" s="15"/>
      <c r="O153" s="15"/>
    </row>
    <row r="154" spans="2:15" x14ac:dyDescent="0.25">
      <c r="B154" s="10" t="s">
        <v>104</v>
      </c>
      <c r="C154" s="17">
        <v>0</v>
      </c>
      <c r="D154" s="17">
        <v>3.11</v>
      </c>
      <c r="E154" s="17">
        <v>12.4328</v>
      </c>
      <c r="F154" s="17">
        <v>3.7627999999999999</v>
      </c>
      <c r="G154" s="14">
        <f t="shared" ref="G154:G164" si="26">(C153+C154)*10</f>
        <v>0</v>
      </c>
      <c r="H154" s="14">
        <f t="shared" ref="H154:H164" si="27">(D153+D154)*10</f>
        <v>58</v>
      </c>
      <c r="I154" s="14">
        <f t="shared" ref="I154:I164" si="28">(E153+E154)*10</f>
        <v>267.82800000000003</v>
      </c>
      <c r="J154" s="14">
        <f t="shared" ref="J154:J164" si="29">(F153+F154)*10</f>
        <v>53.428000000000004</v>
      </c>
      <c r="L154" s="15"/>
      <c r="M154" s="15"/>
      <c r="N154" s="15"/>
      <c r="O154" s="15"/>
    </row>
    <row r="155" spans="2:15" x14ac:dyDescent="0.25">
      <c r="B155" s="10" t="s">
        <v>105</v>
      </c>
      <c r="C155" s="17">
        <v>0</v>
      </c>
      <c r="D155" s="17">
        <v>3</v>
      </c>
      <c r="E155" s="17">
        <v>4.38</v>
      </c>
      <c r="F155" s="17">
        <v>7.18</v>
      </c>
      <c r="G155" s="14">
        <f t="shared" si="26"/>
        <v>0</v>
      </c>
      <c r="H155" s="14">
        <f t="shared" si="27"/>
        <v>61.099999999999994</v>
      </c>
      <c r="I155" s="14">
        <f t="shared" si="28"/>
        <v>168.12799999999999</v>
      </c>
      <c r="J155" s="14">
        <f t="shared" si="29"/>
        <v>109.428</v>
      </c>
      <c r="L155" s="15"/>
      <c r="M155" s="15"/>
      <c r="N155" s="15"/>
      <c r="O155" s="15"/>
    </row>
    <row r="156" spans="2:15" x14ac:dyDescent="0.25">
      <c r="B156" s="10" t="s">
        <v>106</v>
      </c>
      <c r="C156" s="17">
        <v>4.7747000000000002</v>
      </c>
      <c r="D156" s="17">
        <v>0</v>
      </c>
      <c r="E156" s="17">
        <v>29.2988</v>
      </c>
      <c r="F156" s="17">
        <v>1.3788</v>
      </c>
      <c r="G156" s="14">
        <f t="shared" si="26"/>
        <v>47.747</v>
      </c>
      <c r="H156" s="14">
        <f t="shared" si="27"/>
        <v>30</v>
      </c>
      <c r="I156" s="14">
        <f t="shared" si="28"/>
        <v>336.78800000000001</v>
      </c>
      <c r="J156" s="14">
        <f t="shared" si="29"/>
        <v>85.587999999999994</v>
      </c>
      <c r="L156" s="15"/>
      <c r="M156" s="15"/>
      <c r="N156" s="15"/>
      <c r="O156" s="15"/>
    </row>
    <row r="157" spans="2:15" x14ac:dyDescent="0.25">
      <c r="B157" s="10" t="s">
        <v>107</v>
      </c>
      <c r="C157" s="17">
        <v>4.2028000000000008</v>
      </c>
      <c r="D157" s="17">
        <v>0</v>
      </c>
      <c r="E157" s="17">
        <v>15.74</v>
      </c>
      <c r="F157" s="17">
        <v>2.21</v>
      </c>
      <c r="G157" s="14">
        <f t="shared" si="26"/>
        <v>89.775000000000006</v>
      </c>
      <c r="H157" s="14">
        <f t="shared" si="27"/>
        <v>0</v>
      </c>
      <c r="I157" s="14">
        <f t="shared" si="28"/>
        <v>450.38800000000003</v>
      </c>
      <c r="J157" s="14">
        <f t="shared" si="29"/>
        <v>35.887999999999998</v>
      </c>
      <c r="L157" s="15"/>
      <c r="M157" s="15"/>
      <c r="N157" s="15"/>
      <c r="O157" s="15"/>
    </row>
    <row r="158" spans="2:15" x14ac:dyDescent="0.25">
      <c r="B158" s="10" t="s">
        <v>108</v>
      </c>
      <c r="C158" s="17">
        <v>4.0432000000000006</v>
      </c>
      <c r="D158" s="17">
        <v>0</v>
      </c>
      <c r="E158" s="17">
        <v>19.6892</v>
      </c>
      <c r="F158" s="17">
        <v>2.0992000000000002</v>
      </c>
      <c r="G158" s="14">
        <f t="shared" si="26"/>
        <v>82.460000000000022</v>
      </c>
      <c r="H158" s="14">
        <f t="shared" si="27"/>
        <v>0</v>
      </c>
      <c r="I158" s="14">
        <f t="shared" si="28"/>
        <v>354.29200000000003</v>
      </c>
      <c r="J158" s="14">
        <f t="shared" si="29"/>
        <v>43.092000000000006</v>
      </c>
      <c r="L158" s="15"/>
      <c r="M158" s="15"/>
      <c r="N158" s="15"/>
      <c r="O158" s="15"/>
    </row>
    <row r="159" spans="2:15" x14ac:dyDescent="0.25">
      <c r="B159" s="10" t="s">
        <v>109</v>
      </c>
      <c r="C159" s="17">
        <v>2.2104599999999999</v>
      </c>
      <c r="D159" s="17">
        <v>1.1080000000000001</v>
      </c>
      <c r="E159" s="17">
        <v>14.69</v>
      </c>
      <c r="F159" s="17">
        <v>2.2599999999999998</v>
      </c>
      <c r="G159" s="14">
        <f t="shared" si="26"/>
        <v>62.5366</v>
      </c>
      <c r="H159" s="14">
        <f t="shared" si="27"/>
        <v>11.080000000000002</v>
      </c>
      <c r="I159" s="14">
        <f t="shared" si="28"/>
        <v>343.79199999999997</v>
      </c>
      <c r="J159" s="14">
        <f t="shared" si="29"/>
        <v>43.591999999999999</v>
      </c>
      <c r="L159" s="15"/>
      <c r="M159" s="15"/>
      <c r="N159" s="15"/>
      <c r="O159" s="15"/>
    </row>
    <row r="160" spans="2:15" x14ac:dyDescent="0.25">
      <c r="B160" s="10" t="s">
        <v>110</v>
      </c>
      <c r="C160" s="17">
        <v>2.2184400000000002</v>
      </c>
      <c r="D160" s="17">
        <v>1.1119999999999999</v>
      </c>
      <c r="E160" s="17">
        <v>13.89</v>
      </c>
      <c r="F160" s="17">
        <v>2.6799999999999997</v>
      </c>
      <c r="G160" s="14">
        <f t="shared" si="26"/>
        <v>44.289000000000001</v>
      </c>
      <c r="H160" s="14">
        <f t="shared" si="27"/>
        <v>22.199999999999996</v>
      </c>
      <c r="I160" s="14">
        <f t="shared" si="28"/>
        <v>285.79999999999995</v>
      </c>
      <c r="J160" s="14">
        <f t="shared" si="29"/>
        <v>49.399999999999991</v>
      </c>
      <c r="L160" s="15"/>
      <c r="M160" s="15"/>
      <c r="N160" s="15"/>
      <c r="O160" s="15"/>
    </row>
    <row r="161" spans="1:15" x14ac:dyDescent="0.25">
      <c r="B161" s="10" t="s">
        <v>111</v>
      </c>
      <c r="C161" s="17">
        <v>2.2104599999999999</v>
      </c>
      <c r="D161" s="17">
        <v>1.1080000000000001</v>
      </c>
      <c r="E161" s="17">
        <v>13.549999999999999</v>
      </c>
      <c r="F161" s="17">
        <v>2.7</v>
      </c>
      <c r="G161" s="14">
        <f t="shared" si="26"/>
        <v>44.289000000000001</v>
      </c>
      <c r="H161" s="14">
        <f t="shared" si="27"/>
        <v>22.199999999999996</v>
      </c>
      <c r="I161" s="14">
        <f t="shared" si="28"/>
        <v>274.39999999999998</v>
      </c>
      <c r="J161" s="14">
        <f t="shared" si="29"/>
        <v>53.8</v>
      </c>
      <c r="L161" s="15"/>
      <c r="M161" s="15"/>
      <c r="N161" s="15"/>
      <c r="O161" s="15"/>
    </row>
    <row r="162" spans="1:15" x14ac:dyDescent="0.25">
      <c r="B162" s="10" t="s">
        <v>112</v>
      </c>
      <c r="C162" s="17">
        <v>2.1785399999999999</v>
      </c>
      <c r="D162" s="17">
        <v>1.0920000000000001</v>
      </c>
      <c r="E162" s="17">
        <v>14.82</v>
      </c>
      <c r="F162" s="17">
        <v>2.04</v>
      </c>
      <c r="G162" s="14">
        <f t="shared" si="26"/>
        <v>43.889999999999993</v>
      </c>
      <c r="H162" s="14">
        <f t="shared" si="27"/>
        <v>22</v>
      </c>
      <c r="I162" s="14">
        <f t="shared" si="28"/>
        <v>283.7</v>
      </c>
      <c r="J162" s="14">
        <f t="shared" si="29"/>
        <v>47.400000000000006</v>
      </c>
      <c r="L162" s="15"/>
      <c r="M162" s="15"/>
      <c r="N162" s="15"/>
      <c r="O162" s="15"/>
    </row>
    <row r="163" spans="1:15" x14ac:dyDescent="0.25">
      <c r="B163" s="10" t="s">
        <v>113</v>
      </c>
      <c r="C163" s="17">
        <v>2.1386400000000001</v>
      </c>
      <c r="D163" s="17">
        <v>1.0720000000000001</v>
      </c>
      <c r="E163" s="17">
        <v>15.39</v>
      </c>
      <c r="F163" s="17">
        <v>1.59</v>
      </c>
      <c r="G163" s="14">
        <f t="shared" si="26"/>
        <v>43.171800000000005</v>
      </c>
      <c r="H163" s="14">
        <f t="shared" si="27"/>
        <v>21.64</v>
      </c>
      <c r="I163" s="14">
        <f t="shared" si="28"/>
        <v>302.10000000000002</v>
      </c>
      <c r="J163" s="14">
        <f t="shared" si="29"/>
        <v>36.299999999999997</v>
      </c>
      <c r="L163" s="15"/>
      <c r="M163" s="15"/>
      <c r="N163" s="15"/>
      <c r="O163" s="15"/>
    </row>
    <row r="164" spans="1:15" x14ac:dyDescent="0.25">
      <c r="B164" s="10" t="s">
        <v>114</v>
      </c>
      <c r="C164" s="17">
        <v>2.68926</v>
      </c>
      <c r="D164" s="17">
        <v>1.3480000000000003</v>
      </c>
      <c r="E164" s="17">
        <v>10.239600000000001</v>
      </c>
      <c r="F164" s="17">
        <v>0.83960000000000001</v>
      </c>
      <c r="G164" s="14">
        <f t="shared" si="26"/>
        <v>48.278999999999996</v>
      </c>
      <c r="H164" s="14">
        <f t="shared" si="27"/>
        <v>24.200000000000003</v>
      </c>
      <c r="I164" s="14">
        <f t="shared" si="28"/>
        <v>256.29600000000005</v>
      </c>
      <c r="J164" s="14">
        <f t="shared" si="29"/>
        <v>24.296000000000003</v>
      </c>
      <c r="L164" s="15"/>
      <c r="M164" s="15"/>
      <c r="N164" s="15"/>
      <c r="O164" s="15"/>
    </row>
    <row r="165" spans="1:15" x14ac:dyDescent="0.25">
      <c r="B165" s="9"/>
      <c r="C165" s="9"/>
      <c r="D165" s="7"/>
      <c r="E165" s="7"/>
      <c r="F165" s="7"/>
      <c r="G165" s="7"/>
      <c r="H165" s="7"/>
      <c r="I165" s="7"/>
      <c r="J165" s="7"/>
    </row>
    <row r="166" spans="1:15" s="3" customFormat="1" x14ac:dyDescent="0.25">
      <c r="A166" s="8"/>
      <c r="B166" s="19" t="s">
        <v>6</v>
      </c>
      <c r="C166" s="20"/>
      <c r="D166" s="20"/>
      <c r="E166" s="20"/>
      <c r="F166" s="21"/>
      <c r="G166" s="16">
        <f>G5+G52+G137+G151</f>
        <v>3944.8140745999999</v>
      </c>
      <c r="H166" s="16">
        <f>H5+H52+H137+H151</f>
        <v>2050.7720799999997</v>
      </c>
      <c r="I166" s="16">
        <f>I5+I52+I137+I151</f>
        <v>22553.464949999994</v>
      </c>
      <c r="J166" s="16">
        <f>J5+J52+J137+J151</f>
        <v>5415.7109999999993</v>
      </c>
    </row>
  </sheetData>
  <mergeCells count="9">
    <mergeCell ref="B166:F166"/>
    <mergeCell ref="B3:B4"/>
    <mergeCell ref="B2:J2"/>
    <mergeCell ref="G3:J3"/>
    <mergeCell ref="C3:F3"/>
    <mergeCell ref="B5:F5"/>
    <mergeCell ref="B52:F52"/>
    <mergeCell ref="B137:F137"/>
    <mergeCell ref="B151:F151"/>
  </mergeCells>
  <phoneticPr fontId="7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Volumes 1</vt:lpstr>
      <vt:lpstr>'Volumes 1'!Area_de_impressao</vt:lpstr>
      <vt:lpstr>'Volumes 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Dias</dc:creator>
  <cp:lastModifiedBy>Hallisson</cp:lastModifiedBy>
  <cp:lastPrinted>2018-11-22T13:56:08Z</cp:lastPrinted>
  <dcterms:created xsi:type="dcterms:W3CDTF">2018-11-22T12:19:52Z</dcterms:created>
  <dcterms:modified xsi:type="dcterms:W3CDTF">2025-03-21T18:21:09Z</dcterms:modified>
</cp:coreProperties>
</file>